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A7351440-0CAA-4316-8B01-B13B3C3D33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a" sheetId="1" r:id="rId1"/>
  </sheets>
  <definedNames>
    <definedName name="_xlnm.Print_Area" localSheetId="0">Tabula!$A$1:$BF$33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3" i="1" l="1"/>
  <c r="AE3" i="1"/>
  <c r="B4" i="1"/>
  <c r="G5" i="1"/>
  <c r="AW5" i="1"/>
  <c r="BA5" i="1"/>
  <c r="BL5" i="1"/>
  <c r="BN5" i="1"/>
  <c r="BP5" i="1"/>
  <c r="BR5" i="1"/>
  <c r="BT5" i="1"/>
  <c r="G7" i="1"/>
  <c r="R7" i="1"/>
  <c r="K7" i="1"/>
  <c r="M7" i="1"/>
  <c r="N7" i="1"/>
  <c r="O7" i="1"/>
  <c r="AU7" i="1"/>
  <c r="Q7" i="1" s="1"/>
  <c r="AY7" i="1"/>
  <c r="S7" i="1" s="1"/>
  <c r="BJ7" i="1"/>
  <c r="BN7" i="1"/>
  <c r="BV7" i="1" s="1"/>
  <c r="BP7" i="1"/>
  <c r="BR7" i="1"/>
  <c r="BT7" i="1"/>
  <c r="G9" i="1"/>
  <c r="K9" i="1"/>
  <c r="O9" i="1"/>
  <c r="AW9" i="1"/>
  <c r="R9" i="1" s="1"/>
  <c r="BA9" i="1"/>
  <c r="BJ9" i="1"/>
  <c r="BL9" i="1"/>
  <c r="BP9" i="1"/>
  <c r="BR9" i="1"/>
  <c r="BT9" i="1"/>
  <c r="G11" i="1"/>
  <c r="P11" i="1"/>
  <c r="AQ11" i="1"/>
  <c r="AU11" i="1"/>
  <c r="BJ11" i="1"/>
  <c r="BL11" i="1"/>
  <c r="BN11" i="1"/>
  <c r="BR11" i="1"/>
  <c r="BT11" i="1"/>
  <c r="G13" i="1"/>
  <c r="AO13" i="1"/>
  <c r="AS13" i="1"/>
  <c r="BJ13" i="1"/>
  <c r="BV13" i="1" s="1"/>
  <c r="BL13" i="1"/>
  <c r="BN13" i="1"/>
  <c r="BP13" i="1"/>
  <c r="BT13" i="1"/>
  <c r="G15" i="1"/>
  <c r="AQ15" i="1"/>
  <c r="BJ15" i="1"/>
  <c r="BL15" i="1"/>
  <c r="BN15" i="1"/>
  <c r="BP15" i="1"/>
  <c r="BR15" i="1"/>
  <c r="G17" i="1"/>
  <c r="O17" i="1"/>
  <c r="AK17" i="1"/>
  <c r="AO17" i="1"/>
  <c r="S17" i="1"/>
  <c r="T17" i="1"/>
  <c r="U17" i="1"/>
  <c r="G19" i="1"/>
  <c r="AI19" i="1"/>
  <c r="K19" i="1" s="1"/>
  <c r="AM19" i="1"/>
  <c r="BL19" i="1"/>
  <c r="BN19" i="1"/>
  <c r="BV19" i="1" s="1"/>
  <c r="BP19" i="1"/>
  <c r="BR19" i="1"/>
  <c r="BT19" i="1"/>
  <c r="G21" i="1"/>
  <c r="AK21" i="1"/>
  <c r="O21" i="1"/>
  <c r="T21" i="1"/>
  <c r="BJ21" i="1"/>
  <c r="BN21" i="1"/>
  <c r="BP21" i="1"/>
  <c r="BR21" i="1"/>
  <c r="BT21" i="1"/>
  <c r="G23" i="1"/>
  <c r="BJ23" i="1"/>
  <c r="BL23" i="1"/>
  <c r="BP23" i="1"/>
  <c r="BR23" i="1"/>
  <c r="BT23" i="1"/>
  <c r="G25" i="1"/>
  <c r="BE25" i="1"/>
  <c r="BJ25" i="1"/>
  <c r="BL25" i="1"/>
  <c r="BN25" i="1"/>
  <c r="BR25" i="1"/>
  <c r="BT25" i="1"/>
  <c r="G27" i="1"/>
  <c r="S27" i="1"/>
  <c r="P27" i="1"/>
  <c r="Q27" i="1"/>
  <c r="T27" i="1"/>
  <c r="BC27" i="1"/>
  <c r="BJ27" i="1"/>
  <c r="BV27" i="1" s="1"/>
  <c r="BL27" i="1"/>
  <c r="BN27" i="1"/>
  <c r="BP27" i="1"/>
  <c r="BT27" i="1"/>
  <c r="BJ29" i="1"/>
  <c r="BL29" i="1"/>
  <c r="BN29" i="1"/>
  <c r="BP29" i="1"/>
  <c r="BR29" i="1"/>
  <c r="BL33" i="1"/>
  <c r="BN33" i="1"/>
  <c r="BP33" i="1"/>
  <c r="BR33" i="1"/>
  <c r="BT33" i="1"/>
  <c r="BV33" i="1"/>
  <c r="BJ35" i="1"/>
  <c r="BV35" i="1" s="1"/>
  <c r="BN35" i="1"/>
  <c r="BP35" i="1"/>
  <c r="BR35" i="1"/>
  <c r="BT35" i="1"/>
  <c r="BJ37" i="1"/>
  <c r="BL37" i="1"/>
  <c r="BP37" i="1"/>
  <c r="BR37" i="1"/>
  <c r="BT37" i="1"/>
  <c r="BJ39" i="1"/>
  <c r="BL39" i="1"/>
  <c r="BN39" i="1"/>
  <c r="BR39" i="1"/>
  <c r="BT39" i="1"/>
  <c r="BJ41" i="1"/>
  <c r="BV41" i="1" s="1"/>
  <c r="BL41" i="1"/>
  <c r="BN41" i="1"/>
  <c r="BP41" i="1"/>
  <c r="BT41" i="1"/>
  <c r="BJ43" i="1"/>
  <c r="BL43" i="1"/>
  <c r="BN43" i="1"/>
  <c r="BP43" i="1"/>
  <c r="BR43" i="1"/>
  <c r="O11" i="1" l="1"/>
  <c r="V25" i="1"/>
  <c r="S5" i="1"/>
  <c r="T7" i="1"/>
  <c r="U7" i="1"/>
  <c r="V7" i="1"/>
  <c r="Q11" i="1"/>
  <c r="M11" i="1"/>
  <c r="R11" i="1"/>
  <c r="S11" i="1"/>
  <c r="T11" i="1"/>
  <c r="U11" i="1"/>
  <c r="V13" i="1"/>
  <c r="R15" i="1"/>
  <c r="O19" i="1"/>
  <c r="Q19" i="1"/>
  <c r="S19" i="1"/>
  <c r="T19" i="1"/>
  <c r="U19" i="1"/>
  <c r="M23" i="1"/>
  <c r="S25" i="1"/>
  <c r="BV21" i="1"/>
  <c r="BV15" i="1"/>
  <c r="BV43" i="1"/>
  <c r="BV37" i="1"/>
  <c r="BV29" i="1"/>
  <c r="BV23" i="1"/>
  <c r="BV5" i="1"/>
  <c r="BV39" i="1"/>
  <c r="BV11" i="1"/>
  <c r="BV25" i="1"/>
  <c r="BV9" i="1"/>
  <c r="P7" i="1"/>
  <c r="O5" i="1"/>
  <c r="AE13" i="1"/>
  <c r="F13" i="1" s="1"/>
  <c r="AE21" i="1"/>
  <c r="F21" i="1" s="1"/>
  <c r="I11" i="1"/>
  <c r="AE11" i="1"/>
  <c r="N4" i="1" s="1"/>
  <c r="I23" i="1"/>
  <c r="AE9" i="1"/>
  <c r="H9" i="1" s="1"/>
  <c r="AE25" i="1"/>
  <c r="U4" i="1" s="1"/>
  <c r="AE5" i="1"/>
  <c r="F5" i="1" s="1"/>
  <c r="I19" i="1"/>
  <c r="I7" i="1"/>
  <c r="AG7" i="1" s="1"/>
  <c r="I25" i="1"/>
  <c r="AE23" i="1"/>
  <c r="H23" i="1" s="1"/>
  <c r="I13" i="1"/>
  <c r="AE27" i="1"/>
  <c r="H27" i="1" s="1"/>
  <c r="AE17" i="1"/>
  <c r="H17" i="1" s="1"/>
  <c r="I21" i="1"/>
  <c r="AE19" i="1"/>
  <c r="H19" i="1" s="1"/>
  <c r="I9" i="1"/>
  <c r="AE7" i="1"/>
  <c r="H7" i="1" s="1"/>
  <c r="I27" i="1"/>
  <c r="K23" i="1"/>
  <c r="I15" i="1"/>
  <c r="K11" i="1"/>
  <c r="I17" i="1"/>
  <c r="AE15" i="1"/>
  <c r="H15" i="1" s="1"/>
  <c r="I5" i="1"/>
  <c r="J7" i="1" l="1"/>
  <c r="N13" i="1"/>
  <c r="N17" i="1"/>
  <c r="U21" i="1"/>
  <c r="U27" i="1"/>
  <c r="H21" i="1"/>
  <c r="H13" i="1"/>
  <c r="N5" i="1"/>
  <c r="N9" i="1"/>
  <c r="U5" i="1"/>
  <c r="U9" i="1"/>
  <c r="U13" i="1"/>
  <c r="N19" i="1"/>
  <c r="N23" i="1"/>
  <c r="U15" i="1"/>
  <c r="U23" i="1"/>
  <c r="N27" i="1"/>
  <c r="N15" i="1"/>
  <c r="N21" i="1"/>
  <c r="N25" i="1"/>
  <c r="F9" i="1"/>
  <c r="O4" i="1"/>
  <c r="K4" i="1"/>
  <c r="H5" i="1"/>
  <c r="F25" i="1"/>
  <c r="H11" i="1"/>
  <c r="F11" i="1"/>
  <c r="S4" i="1"/>
  <c r="M4" i="1"/>
  <c r="M19" i="1" s="1"/>
  <c r="H25" i="1"/>
  <c r="R4" i="1"/>
  <c r="R5" i="1" s="1"/>
  <c r="F19" i="1"/>
  <c r="Q4" i="1"/>
  <c r="Q25" i="1" s="1"/>
  <c r="F17" i="1"/>
  <c r="F27" i="1"/>
  <c r="V4" i="1"/>
  <c r="V23" i="1" s="1"/>
  <c r="P4" i="1"/>
  <c r="F15" i="1"/>
  <c r="T4" i="1"/>
  <c r="T5" i="1" s="1"/>
  <c r="F23" i="1"/>
  <c r="L4" i="1"/>
  <c r="F7" i="1"/>
  <c r="AF7" i="1"/>
  <c r="O25" i="1" l="1"/>
  <c r="O15" i="1"/>
  <c r="L17" i="1"/>
  <c r="L21" i="1"/>
  <c r="P9" i="1"/>
  <c r="P13" i="1"/>
  <c r="L9" i="1"/>
  <c r="L13" i="1"/>
  <c r="M25" i="1"/>
  <c r="M15" i="1"/>
  <c r="K25" i="1"/>
  <c r="K15" i="1"/>
  <c r="R27" i="1"/>
  <c r="R23" i="1"/>
  <c r="P23" i="1"/>
  <c r="P5" i="1"/>
  <c r="V21" i="1"/>
  <c r="V19" i="1"/>
  <c r="T25" i="1"/>
  <c r="T15" i="1"/>
  <c r="Q13" i="1"/>
  <c r="Q21" i="1"/>
  <c r="S9" i="1"/>
  <c r="S13" i="1"/>
  <c r="P25" i="1"/>
  <c r="P19" i="1"/>
  <c r="V11" i="1"/>
  <c r="V15" i="1"/>
  <c r="V17" i="1"/>
  <c r="L23" i="1"/>
  <c r="L27" i="1"/>
  <c r="L5" i="1"/>
  <c r="O23" i="1"/>
  <c r="O27" i="1"/>
  <c r="Q5" i="1"/>
  <c r="Q9" i="1"/>
  <c r="M17" i="1"/>
  <c r="M21" i="1"/>
  <c r="K17" i="1"/>
  <c r="K21" i="1"/>
  <c r="S15" i="1"/>
  <c r="S23" i="1"/>
  <c r="L15" i="1"/>
  <c r="L19" i="1"/>
  <c r="R21" i="1"/>
  <c r="R25" i="1"/>
  <c r="Q15" i="1"/>
  <c r="Q23" i="1"/>
  <c r="M5" i="1"/>
  <c r="M27" i="1"/>
  <c r="M13" i="1"/>
  <c r="L25" i="1"/>
  <c r="L11" i="1"/>
  <c r="V5" i="1"/>
  <c r="V9" i="1"/>
  <c r="K27" i="1"/>
  <c r="K13" i="1"/>
  <c r="T9" i="1"/>
  <c r="T13" i="1"/>
  <c r="P17" i="1"/>
  <c r="P21" i="1"/>
  <c r="R13" i="1"/>
  <c r="R17" i="1"/>
  <c r="J19" i="1" l="1"/>
  <c r="J11" i="1"/>
  <c r="J25" i="1"/>
  <c r="J27" i="1"/>
  <c r="J5" i="1"/>
  <c r="J23" i="1"/>
  <c r="J15" i="1"/>
  <c r="J21" i="1"/>
  <c r="J17" i="1"/>
  <c r="J9" i="1"/>
  <c r="J13" i="1"/>
  <c r="AF5" i="1" l="1"/>
  <c r="AF21" i="1"/>
  <c r="AF19" i="1"/>
  <c r="AF9" i="1"/>
  <c r="AF27" i="1"/>
  <c r="AF15" i="1"/>
  <c r="AF11" i="1"/>
  <c r="AF13" i="1"/>
  <c r="AF17" i="1"/>
  <c r="AF23" i="1"/>
  <c r="AF25" i="1"/>
  <c r="AG9" i="1" l="1"/>
  <c r="AH9" i="1" s="1"/>
  <c r="AG25" i="1"/>
  <c r="AH25" i="1" s="1"/>
  <c r="AG21" i="1"/>
  <c r="AH21" i="1" s="1"/>
  <c r="AG15" i="1"/>
  <c r="AH15" i="1" s="1"/>
  <c r="AG17" i="1"/>
  <c r="AG23" i="1"/>
  <c r="AH23" i="1" s="1"/>
  <c r="AG11" i="1"/>
  <c r="AG27" i="1"/>
  <c r="AG19" i="1"/>
  <c r="AG5" i="1"/>
  <c r="AH5" i="1" s="1"/>
  <c r="AG13" i="1"/>
  <c r="AH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Autors</author>
  </authors>
  <commentList>
    <comment ref="D3" authorId="0" shapeId="0" xr:uid="{00000000-0006-0000-0000-000001000000}">
      <text>
        <r>
          <rPr>
            <b/>
            <sz val="9"/>
            <color rgb="FF000000"/>
            <rFont val="Times New Roman"/>
            <family val="1"/>
          </rPr>
          <t xml:space="preserve">Setu skaits: </t>
        </r>
        <r>
          <rPr>
            <sz val="9"/>
            <color rgb="FF000000"/>
            <rFont val="Times New Roman"/>
            <family val="1"/>
          </rPr>
          <t>4, 6 vai 7 seti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H3" authorId="0" shapeId="0" xr:uid="{00000000-0006-0000-0000-000002000000}">
      <text>
        <r>
          <rPr>
            <b/>
            <sz val="9"/>
            <color rgb="FF000000"/>
            <rFont val="Times New Roman"/>
            <family val="1"/>
          </rPr>
          <t xml:space="preserve">4 seti ar punktu sistēmu: 2, 1, 0 </t>
        </r>
        <r>
          <rPr>
            <sz val="9"/>
            <color rgb="FF000000"/>
            <rFont val="Times New Roman"/>
            <family val="1"/>
          </rPr>
          <t xml:space="preserve">___ par rezultātu: 3:0, 3:1 = 2 punkti, par rezultātu: 0:3, 1:3 = 0 punkti, par rezultātu: 2:2 = 1 punkts
</t>
        </r>
        <r>
          <rPr>
            <b/>
            <sz val="9"/>
            <color rgb="FF000000"/>
            <rFont val="Times New Roman"/>
            <family val="1"/>
          </rPr>
          <t>6 seti ar punktu sistēmu: 2, 1, 0</t>
        </r>
        <r>
          <rPr>
            <sz val="9"/>
            <color rgb="FF000000"/>
            <rFont val="Times New Roman"/>
            <family val="1"/>
          </rPr>
          <t xml:space="preserve"> ___ par rezultātu: 4:0, 4:1, 4:2 = 2 punkti, par rezultātu: 0:4, 1:4, 2:4 = 0 punkti, par rezultātu: 3:3 = 1 punkts</t>
        </r>
        <r>
          <rPr>
            <b/>
            <sz val="9"/>
            <color rgb="FF000000"/>
            <rFont val="Times New Roman"/>
            <family val="1"/>
          </rPr>
          <t xml:space="preserve">
7 seti ar punktu sistēmu: 2, 0</t>
        </r>
        <r>
          <rPr>
            <sz val="9"/>
            <color rgb="FF000000"/>
            <rFont val="Times New Roman"/>
            <family val="1"/>
          </rPr>
          <t xml:space="preserve"> ___ par rezultātu: 4:0, 4:1, 4:2, 4:3 = 2 punkti,  par rezultātu: 0:4, 1:4, 2:4, 3:4 = 0 punkti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imes New Roman"/>
            <family val="1"/>
          </rPr>
          <t>7 seti ar punktu sistēmu: 3, 2, 1, 0</t>
        </r>
        <r>
          <rPr>
            <sz val="9"/>
            <color rgb="FF000000"/>
            <rFont val="Times New Roman"/>
            <family val="1"/>
          </rPr>
          <t xml:space="preserve"> ___ par rezultātu: 4:0, 4:1, 4:2 = 3 punkti, par rezultātu: 4:3 = 2 punkti, par rezultātu: 0:4, 1:4, 2:4 = 0 punkti, par rezultātu: 3:4 = 1 punkts</t>
        </r>
      </text>
    </comment>
    <comment ref="AH4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                            Vieta tiek noteikta pēc: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indexed="16"/>
            <rFont val="Tahoma"/>
            <family val="2"/>
          </rPr>
          <t xml:space="preserve">Punkti ---&gt; Bergera koeficients ---&gt; Setu koeficients. </t>
        </r>
        <r>
          <rPr>
            <sz val="9"/>
            <color rgb="FF000000"/>
            <rFont val="Tahoma"/>
            <family val="2"/>
          </rPr>
          <t xml:space="preserve">
     Sacensību tiesnesis var noteikt vietas arī pēc citas metodes, piemēram: savstarpējā spēle, u.c.
</t>
        </r>
      </text>
    </comment>
  </commentList>
</comments>
</file>

<file path=xl/sharedStrings.xml><?xml version="1.0" encoding="utf-8"?>
<sst xmlns="http://schemas.openxmlformats.org/spreadsheetml/2006/main" count="89" uniqueCount="44">
  <si>
    <t>4.07.2026</t>
  </si>
  <si>
    <t>Izmanto vietu noteikšanai, ja vairākiem sportistiem ir vienāds punktu skaits!</t>
  </si>
  <si>
    <t>Setu skaits:</t>
  </si>
  <si>
    <t>Vērtēšanas sistēma:</t>
  </si>
  <si>
    <t>Punkti, uzvara:</t>
  </si>
  <si>
    <t>Bergera koeficienta aprēķins</t>
  </si>
  <si>
    <t>Vērtējuma sistēma:</t>
  </si>
  <si>
    <t>Nr.</t>
  </si>
  <si>
    <t>Pilsēta, Novads</t>
  </si>
  <si>
    <t>Sporta klase</t>
  </si>
  <si>
    <t>IK/st.</t>
  </si>
  <si>
    <t>IK+</t>
  </si>
  <si>
    <t>IK/fin.</t>
  </si>
  <si>
    <t>%</t>
  </si>
  <si>
    <t>Setu koef.</t>
  </si>
  <si>
    <t>Berg. Koef.</t>
  </si>
  <si>
    <t>P</t>
  </si>
  <si>
    <t>Punkti =&gt; Berg. koef. =&gt; Setu koef.</t>
  </si>
  <si>
    <t>Vieta</t>
  </si>
  <si>
    <t>Uzvārds, Vārds</t>
  </si>
  <si>
    <t>V</t>
  </si>
  <si>
    <t>2, 0</t>
  </si>
  <si>
    <t>2, 1, 0</t>
  </si>
  <si>
    <t>3, 2, 1, 0</t>
  </si>
  <si>
    <t>Sacensību tiesnesis:</t>
  </si>
  <si>
    <t/>
  </si>
  <si>
    <t>Babris Raivo</t>
  </si>
  <si>
    <t>Vaidere Kristīne</t>
  </si>
  <si>
    <t>Vlasovs Ralfs</t>
  </si>
  <si>
    <t>Aija Pigita</t>
  </si>
  <si>
    <t>.</t>
  </si>
  <si>
    <t>Sacensību vietas adreseKojusalaas iela 9</t>
  </si>
  <si>
    <t>FINSO juniors</t>
  </si>
  <si>
    <t>Davis Imants</t>
  </si>
  <si>
    <t>Tropins Artis</t>
  </si>
  <si>
    <t>Purins Edmunds</t>
  </si>
  <si>
    <t>Cuda Raimonds</t>
  </si>
  <si>
    <t>Gailite Emilija</t>
  </si>
  <si>
    <t xml:space="preserve">Peka Gatis </t>
  </si>
  <si>
    <t>Pavils Kristofers Ansis</t>
  </si>
  <si>
    <t>Krols Marcis</t>
  </si>
  <si>
    <t>Dirnens Kristaps</t>
  </si>
  <si>
    <t>Boy</t>
  </si>
  <si>
    <t>Girl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</si>
</sst>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8"/>
      <name val="Times New Roman"/>
      <family val="1"/>
      <charset val="186"/>
    </font>
    <font>
      <i/>
      <sz val="10"/>
      <color theme="1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i/>
      <sz val="10"/>
      <color theme="1"/>
      <name val="Times New Roman"/>
      <family val="1"/>
      <charset val="186"/>
    </font>
    <font>
      <b/>
      <i/>
      <sz val="10"/>
      <name val="Times New Roman"/>
      <family val="1"/>
    </font>
    <font>
      <b/>
      <i/>
      <sz val="1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sz val="8"/>
      <name val="Calibri"/>
      <family val="2"/>
      <scheme val="minor"/>
    </font>
    <font>
      <sz val="8"/>
      <color rgb="FF0070C0"/>
      <name val="Times New Roman"/>
      <family val="1"/>
      <charset val="186"/>
    </font>
    <font>
      <b/>
      <sz val="8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b/>
      <sz val="11"/>
      <color rgb="FFC00000"/>
      <name val="Times New Roman"/>
      <family val="1"/>
      <charset val="186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indexed="16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99"/>
        <bgColor indexed="64"/>
      </patternFill>
    </fill>
    <fill>
      <patternFill patternType="darkUp">
        <bgColor theme="0"/>
      </patternFill>
    </fill>
    <fill>
      <patternFill patternType="darkUp">
        <bgColor theme="0" tint="-4.9989318521683403E-2"/>
      </patternFill>
    </fill>
    <fill>
      <patternFill patternType="darkUp">
        <bgColor rgb="FFFFFF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5" tint="-0.499984740745262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52"/>
      </left>
      <right style="medium">
        <color indexed="64"/>
      </right>
      <top style="dotted">
        <color indexed="6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0" fontId="3" fillId="6" borderId="3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Font="1"/>
    <xf numFmtId="0" fontId="2" fillId="7" borderId="10" xfId="0" applyFont="1" applyFill="1" applyBorder="1" applyProtection="1">
      <protection hidden="1"/>
    </xf>
    <xf numFmtId="0" fontId="2" fillId="7" borderId="12" xfId="0" applyFont="1" applyFill="1" applyBorder="1" applyProtection="1">
      <protection hidden="1"/>
    </xf>
    <xf numFmtId="0" fontId="2" fillId="7" borderId="2" xfId="0" applyFont="1" applyFill="1" applyBorder="1" applyProtection="1">
      <protection hidden="1"/>
    </xf>
    <xf numFmtId="0" fontId="2" fillId="7" borderId="4" xfId="0" applyFont="1" applyFill="1" applyBorder="1" applyProtection="1">
      <protection hidden="1"/>
    </xf>
    <xf numFmtId="0" fontId="2" fillId="7" borderId="5" xfId="0" applyFont="1" applyFill="1" applyBorder="1" applyProtection="1">
      <protection hidden="1"/>
    </xf>
    <xf numFmtId="0" fontId="0" fillId="3" borderId="0" xfId="0" applyFill="1"/>
    <xf numFmtId="0" fontId="4" fillId="3" borderId="0" xfId="0" applyFont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textRotation="90"/>
    </xf>
    <xf numFmtId="0" fontId="7" fillId="3" borderId="0" xfId="0" applyFont="1" applyFill="1"/>
    <xf numFmtId="0" fontId="7" fillId="3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12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0" xfId="0" applyFont="1" applyFill="1" applyAlignment="1">
      <alignment textRotation="90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right"/>
    </xf>
    <xf numFmtId="0" fontId="2" fillId="3" borderId="0" xfId="0" applyFont="1" applyFill="1" applyAlignment="1">
      <alignment textRotation="90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" fontId="22" fillId="3" borderId="0" xfId="0" applyNumberFormat="1" applyFont="1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2" fillId="7" borderId="19" xfId="0" applyFont="1" applyFill="1" applyBorder="1" applyProtection="1">
      <protection hidden="1"/>
    </xf>
    <xf numFmtId="0" fontId="2" fillId="7" borderId="18" xfId="0" applyFont="1" applyFill="1" applyBorder="1" applyProtection="1">
      <protection hidden="1"/>
    </xf>
    <xf numFmtId="164" fontId="14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shrinkToFit="1"/>
    </xf>
    <xf numFmtId="0" fontId="3" fillId="6" borderId="28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 applyProtection="1">
      <alignment horizontal="center" vertical="center" wrapText="1"/>
      <protection hidden="1"/>
    </xf>
    <xf numFmtId="1" fontId="26" fillId="5" borderId="47" xfId="0" applyNumberFormat="1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7" borderId="52" xfId="0" applyFont="1" applyFill="1" applyBorder="1" applyProtection="1">
      <protection hidden="1"/>
    </xf>
    <xf numFmtId="0" fontId="2" fillId="3" borderId="54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2" fillId="7" borderId="56" xfId="0" applyFont="1" applyFill="1" applyBorder="1" applyProtection="1">
      <protection hidden="1"/>
    </xf>
    <xf numFmtId="1" fontId="26" fillId="5" borderId="29" xfId="0" applyNumberFormat="1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1" fillId="0" borderId="0" xfId="0" applyFont="1"/>
    <xf numFmtId="0" fontId="16" fillId="0" borderId="0" xfId="0" applyFont="1" applyAlignment="1">
      <alignment horizontal="center" vertical="center"/>
    </xf>
    <xf numFmtId="0" fontId="23" fillId="3" borderId="0" xfId="0" applyFont="1" applyFill="1" applyAlignment="1">
      <alignment horizontal="center" wrapText="1"/>
    </xf>
    <xf numFmtId="0" fontId="23" fillId="3" borderId="1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0" fillId="3" borderId="0" xfId="0" applyFont="1" applyFill="1" applyAlignment="1">
      <alignment horizontal="right"/>
    </xf>
    <xf numFmtId="0" fontId="15" fillId="3" borderId="0" xfId="0" applyFont="1" applyFill="1" applyAlignment="1">
      <alignment horizontal="right"/>
    </xf>
    <xf numFmtId="0" fontId="28" fillId="3" borderId="44" xfId="0" applyFont="1" applyFill="1" applyBorder="1" applyAlignment="1">
      <alignment horizontal="center"/>
    </xf>
    <xf numFmtId="0" fontId="11" fillId="0" borderId="0" xfId="0" applyFont="1" applyAlignment="1">
      <alignment horizontal="left" vertical="center" shrinkToFit="1"/>
    </xf>
    <xf numFmtId="0" fontId="19" fillId="6" borderId="22" xfId="0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19" fillId="6" borderId="24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  <xf numFmtId="0" fontId="27" fillId="5" borderId="25" xfId="0" applyFont="1" applyFill="1" applyBorder="1" applyAlignment="1">
      <alignment horizontal="center" vertical="center" wrapText="1"/>
    </xf>
    <xf numFmtId="0" fontId="27" fillId="5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 applyProtection="1">
      <alignment horizontal="center" vertical="center" wrapText="1"/>
      <protection hidden="1"/>
    </xf>
    <xf numFmtId="0" fontId="1" fillId="6" borderId="24" xfId="0" applyFont="1" applyFill="1" applyBorder="1" applyAlignment="1" applyProtection="1">
      <alignment horizontal="center" vertical="center" wrapText="1"/>
      <protection hidden="1"/>
    </xf>
    <xf numFmtId="0" fontId="1" fillId="6" borderId="26" xfId="0" applyFont="1" applyFill="1" applyBorder="1" applyAlignment="1" applyProtection="1">
      <alignment horizontal="center" vertical="center" wrapText="1"/>
      <protection hidden="1"/>
    </xf>
    <xf numFmtId="0" fontId="3" fillId="6" borderId="45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shrinkToFit="1"/>
    </xf>
    <xf numFmtId="1" fontId="7" fillId="0" borderId="7" xfId="0" applyNumberFormat="1" applyFont="1" applyBorder="1" applyAlignment="1">
      <alignment horizontal="center" vertical="center" shrinkToFit="1"/>
    </xf>
    <xf numFmtId="1" fontId="6" fillId="3" borderId="3" xfId="0" applyNumberFormat="1" applyFont="1" applyFill="1" applyBorder="1" applyAlignment="1">
      <alignment horizontal="center" vertical="center"/>
    </xf>
    <xf numFmtId="1" fontId="6" fillId="3" borderId="7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 shrinkToFit="1"/>
    </xf>
    <xf numFmtId="2" fontId="6" fillId="3" borderId="7" xfId="0" applyNumberFormat="1" applyFont="1" applyFill="1" applyBorder="1" applyAlignment="1">
      <alignment horizontal="center" vertical="center" shrinkToFit="1"/>
    </xf>
    <xf numFmtId="2" fontId="6" fillId="3" borderId="2" xfId="0" applyNumberFormat="1" applyFont="1" applyFill="1" applyBorder="1" applyAlignment="1" applyProtection="1">
      <alignment horizontal="center" vertical="center"/>
      <protection hidden="1"/>
    </xf>
    <xf numFmtId="2" fontId="6" fillId="3" borderId="4" xfId="0" applyNumberFormat="1" applyFont="1" applyFill="1" applyBorder="1" applyAlignment="1" applyProtection="1">
      <alignment horizontal="center" vertical="center"/>
      <protection hidden="1"/>
    </xf>
    <xf numFmtId="164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26" fillId="8" borderId="3" xfId="0" applyNumberFormat="1" applyFont="1" applyFill="1" applyBorder="1" applyAlignment="1" applyProtection="1">
      <alignment horizontal="center" vertical="center" shrinkToFit="1"/>
      <protection hidden="1"/>
    </xf>
    <xf numFmtId="2" fontId="26" fillId="8" borderId="7" xfId="0" applyNumberFormat="1" applyFont="1" applyFill="1" applyBorder="1" applyAlignment="1" applyProtection="1">
      <alignment horizontal="center" vertical="center" shrinkToFit="1"/>
      <protection hidden="1"/>
    </xf>
    <xf numFmtId="2" fontId="26" fillId="5" borderId="1" xfId="0" applyNumberFormat="1" applyFont="1" applyFill="1" applyBorder="1" applyAlignment="1">
      <alignment horizontal="center" vertical="center" shrinkToFit="1"/>
    </xf>
    <xf numFmtId="2" fontId="26" fillId="5" borderId="3" xfId="0" applyNumberFormat="1" applyFont="1" applyFill="1" applyBorder="1" applyAlignment="1">
      <alignment horizontal="center" vertical="center" shrinkToFit="1"/>
    </xf>
    <xf numFmtId="2" fontId="26" fillId="5" borderId="7" xfId="0" applyNumberFormat="1" applyFont="1" applyFill="1" applyBorder="1" applyAlignment="1">
      <alignment horizontal="center" vertical="center" shrinkToFit="1"/>
    </xf>
    <xf numFmtId="1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1" fontId="26" fillId="5" borderId="1" xfId="0" applyNumberFormat="1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shrinkToFit="1"/>
    </xf>
    <xf numFmtId="0" fontId="29" fillId="3" borderId="7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5" xfId="0" applyFont="1" applyFill="1" applyBorder="1" applyAlignment="1" applyProtection="1">
      <alignment horizontal="center" vertical="center"/>
      <protection hidden="1"/>
    </xf>
    <xf numFmtId="0" fontId="1" fillId="3" borderId="27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  <xf numFmtId="0" fontId="1" fillId="3" borderId="49" xfId="0" applyFont="1" applyFill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2" fillId="7" borderId="14" xfId="0" applyFont="1" applyFill="1" applyBorder="1" applyAlignment="1" applyProtection="1">
      <alignment horizontal="center"/>
      <protection hidden="1"/>
    </xf>
    <xf numFmtId="0" fontId="2" fillId="7" borderId="15" xfId="0" applyFont="1" applyFill="1" applyBorder="1" applyAlignment="1" applyProtection="1">
      <alignment horizontal="center"/>
      <protection hidden="1"/>
    </xf>
    <xf numFmtId="0" fontId="3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0" fontId="2" fillId="7" borderId="2" xfId="0" applyFont="1" applyFill="1" applyBorder="1" applyAlignment="1" applyProtection="1">
      <alignment horizontal="center"/>
      <protection hidden="1"/>
    </xf>
    <xf numFmtId="0" fontId="2" fillId="7" borderId="12" xfId="0" applyFont="1" applyFill="1" applyBorder="1" applyAlignment="1" applyProtection="1">
      <alignment horizontal="center"/>
      <protection hidden="1"/>
    </xf>
    <xf numFmtId="0" fontId="3" fillId="0" borderId="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shrinkToFit="1"/>
    </xf>
    <xf numFmtId="0" fontId="7" fillId="4" borderId="4" xfId="0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shrinkToFit="1"/>
    </xf>
    <xf numFmtId="1" fontId="7" fillId="4" borderId="7" xfId="0" applyNumberFormat="1" applyFont="1" applyFill="1" applyBorder="1" applyAlignment="1">
      <alignment horizontal="center" vertical="center" shrinkToFit="1"/>
    </xf>
    <xf numFmtId="1" fontId="6" fillId="4" borderId="3" xfId="0" applyNumberFormat="1" applyFont="1" applyFill="1" applyBorder="1" applyAlignment="1">
      <alignment horizontal="center" vertical="center"/>
    </xf>
    <xf numFmtId="1" fontId="6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shrinkToFit="1"/>
    </xf>
    <xf numFmtId="2" fontId="6" fillId="4" borderId="2" xfId="0" applyNumberFormat="1" applyFont="1" applyFill="1" applyBorder="1" applyAlignment="1" applyProtection="1">
      <alignment horizontal="center" vertical="center"/>
      <protection hidden="1"/>
    </xf>
    <xf numFmtId="2" fontId="6" fillId="4" borderId="4" xfId="0" applyNumberFormat="1" applyFont="1" applyFill="1" applyBorder="1" applyAlignment="1" applyProtection="1">
      <alignment horizontal="center" vertical="center"/>
      <protection hidden="1"/>
    </xf>
    <xf numFmtId="164" fontId="6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7" xfId="0" applyNumberFormat="1" applyFont="1" applyFill="1" applyBorder="1" applyAlignment="1" applyProtection="1">
      <alignment horizontal="center" vertical="center" wrapText="1"/>
      <protection locked="0"/>
    </xf>
    <xf numFmtId="2" fontId="26" fillId="4" borderId="1" xfId="0" applyNumberFormat="1" applyFont="1" applyFill="1" applyBorder="1" applyAlignment="1">
      <alignment horizontal="center" vertical="center" shrinkToFit="1"/>
    </xf>
    <xf numFmtId="2" fontId="26" fillId="4" borderId="3" xfId="0" applyNumberFormat="1" applyFont="1" applyFill="1" applyBorder="1" applyAlignment="1">
      <alignment horizontal="center" vertical="center" shrinkToFit="1"/>
    </xf>
    <xf numFmtId="2" fontId="26" fillId="4" borderId="7" xfId="0" applyNumberFormat="1" applyFont="1" applyFill="1" applyBorder="1" applyAlignment="1">
      <alignment horizontal="center" vertical="center" shrinkToFit="1"/>
    </xf>
    <xf numFmtId="2" fontId="26" fillId="9" borderId="3" xfId="0" applyNumberFormat="1" applyFont="1" applyFill="1" applyBorder="1" applyAlignment="1" applyProtection="1">
      <alignment horizontal="center" vertical="center" shrinkToFit="1"/>
      <protection hidden="1"/>
    </xf>
    <xf numFmtId="2" fontId="26" fillId="9" borderId="7" xfId="0" applyNumberFormat="1" applyFont="1" applyFill="1" applyBorder="1" applyAlignment="1" applyProtection="1">
      <alignment horizontal="center" vertical="center" shrinkToFit="1"/>
      <protection hidden="1"/>
    </xf>
    <xf numFmtId="1" fontId="6" fillId="4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26" fillId="4" borderId="1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 shrinkToFit="1"/>
    </xf>
    <xf numFmtId="0" fontId="29" fillId="4" borderId="7" xfId="0" applyFont="1" applyFill="1" applyBorder="1" applyAlignment="1">
      <alignment horizontal="center" vertical="center" shrinkToFit="1"/>
    </xf>
    <xf numFmtId="0" fontId="6" fillId="2" borderId="48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3" fillId="5" borderId="43" xfId="0" applyFont="1" applyFill="1" applyBorder="1" applyAlignment="1">
      <alignment horizontal="center"/>
    </xf>
    <xf numFmtId="0" fontId="3" fillId="5" borderId="44" xfId="0" applyFont="1" applyFill="1" applyBorder="1" applyAlignment="1">
      <alignment horizontal="center"/>
    </xf>
    <xf numFmtId="0" fontId="6" fillId="2" borderId="5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left" vertical="center" shrinkToFit="1"/>
    </xf>
    <xf numFmtId="0" fontId="7" fillId="0" borderId="17" xfId="0" applyFont="1" applyBorder="1" applyAlignment="1">
      <alignment horizontal="left" vertical="center" shrinkToFit="1"/>
    </xf>
    <xf numFmtId="1" fontId="7" fillId="0" borderId="40" xfId="0" applyNumberFormat="1" applyFont="1" applyBorder="1" applyAlignment="1">
      <alignment horizontal="center" vertical="center" shrinkToFit="1"/>
    </xf>
    <xf numFmtId="1" fontId="6" fillId="3" borderId="40" xfId="0" applyNumberFormat="1" applyFont="1" applyFill="1" applyBorder="1" applyAlignment="1">
      <alignment horizontal="center" vertical="center"/>
    </xf>
    <xf numFmtId="1" fontId="8" fillId="3" borderId="17" xfId="0" applyNumberFormat="1" applyFont="1" applyFill="1" applyBorder="1" applyAlignment="1">
      <alignment horizontal="center" vertical="center"/>
    </xf>
    <xf numFmtId="2" fontId="6" fillId="3" borderId="40" xfId="0" applyNumberFormat="1" applyFont="1" applyFill="1" applyBorder="1" applyAlignment="1">
      <alignment horizontal="center" vertical="center" shrinkToFit="1"/>
    </xf>
    <xf numFmtId="2" fontId="6" fillId="3" borderId="3" xfId="0" applyNumberFormat="1" applyFont="1" applyFill="1" applyBorder="1" applyAlignment="1" applyProtection="1">
      <alignment horizontal="center" vertical="center"/>
      <protection hidden="1"/>
    </xf>
    <xf numFmtId="2" fontId="6" fillId="3" borderId="40" xfId="0" applyNumberFormat="1" applyFont="1" applyFill="1" applyBorder="1" applyAlignment="1" applyProtection="1">
      <alignment horizontal="center" vertical="center"/>
      <protection hidden="1"/>
    </xf>
    <xf numFmtId="164" fontId="6" fillId="3" borderId="40" xfId="0" applyNumberFormat="1" applyFont="1" applyFill="1" applyBorder="1" applyAlignment="1" applyProtection="1">
      <alignment horizontal="center" vertical="center" wrapText="1"/>
      <protection locked="0"/>
    </xf>
    <xf numFmtId="2" fontId="26" fillId="5" borderId="17" xfId="0" applyNumberFormat="1" applyFont="1" applyFill="1" applyBorder="1" applyAlignment="1">
      <alignment horizontal="center" vertical="center" shrinkToFit="1"/>
    </xf>
    <xf numFmtId="2" fontId="26" fillId="5" borderId="40" xfId="0" applyNumberFormat="1" applyFont="1" applyFill="1" applyBorder="1" applyAlignment="1">
      <alignment horizontal="center" vertical="center" shrinkToFit="1"/>
    </xf>
    <xf numFmtId="2" fontId="26" fillId="8" borderId="40" xfId="0" applyNumberFormat="1" applyFont="1" applyFill="1" applyBorder="1" applyAlignment="1" applyProtection="1">
      <alignment horizontal="center" vertical="center" shrinkToFit="1"/>
      <protection hidden="1"/>
    </xf>
    <xf numFmtId="1" fontId="6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26" fillId="5" borderId="17" xfId="0" applyNumberFormat="1" applyFont="1" applyFill="1" applyBorder="1" applyAlignment="1">
      <alignment horizontal="center" vertical="center"/>
    </xf>
    <xf numFmtId="0" fontId="26" fillId="5" borderId="17" xfId="0" applyFont="1" applyFill="1" applyBorder="1" applyAlignment="1">
      <alignment horizontal="center" vertical="center"/>
    </xf>
    <xf numFmtId="0" fontId="29" fillId="3" borderId="40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right" vertical="center"/>
    </xf>
    <xf numFmtId="0" fontId="11" fillId="0" borderId="13" xfId="0" applyFont="1" applyBorder="1" applyAlignment="1">
      <alignment horizontal="left"/>
    </xf>
  </cellXfs>
  <cellStyles count="1">
    <cellStyle name="Parasts" xfId="0" builtinId="0"/>
  </cellStyles>
  <dxfs count="650"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FFFFCC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  <dxf>
      <font>
        <i/>
        <color rgb="FFC00000"/>
      </font>
    </dxf>
  </dxfs>
  <tableStyles count="0" defaultTableStyle="TableStyleMedium2" defaultPivotStyle="PivotStyleMedium9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V183"/>
  <sheetViews>
    <sheetView tabSelected="1" zoomScale="90" zoomScaleNormal="90" workbookViewId="0">
      <selection activeCell="E17" sqref="E17:E18"/>
    </sheetView>
  </sheetViews>
  <sheetFormatPr defaultColWidth="8.88671875" defaultRowHeight="13.8" outlineLevelCol="1" x14ac:dyDescent="0.25"/>
  <cols>
    <col min="1" max="1" width="3.6640625" style="7" customWidth="1"/>
    <col min="2" max="2" width="18.6640625" style="7" customWidth="1"/>
    <col min="3" max="3" width="13.6640625" style="7" customWidth="1"/>
    <col min="4" max="4" width="6.77734375" style="7" customWidth="1"/>
    <col min="5" max="5" width="6.5546875" style="7" customWidth="1"/>
    <col min="6" max="6" width="8.88671875" style="7" customWidth="1"/>
    <col min="7" max="7" width="6.5546875" style="7" customWidth="1"/>
    <col min="8" max="8" width="5.88671875" style="7" customWidth="1"/>
    <col min="9" max="9" width="6.6640625" style="7" customWidth="1"/>
    <col min="10" max="10" width="10.109375" style="7" customWidth="1"/>
    <col min="11" max="30" width="4.77734375" style="7" hidden="1" customWidth="1" outlineLevel="1"/>
    <col min="31" max="31" width="4.6640625" style="7" customWidth="1" collapsed="1"/>
    <col min="32" max="33" width="4.77734375" style="7" hidden="1" customWidth="1" outlineLevel="1"/>
    <col min="34" max="34" width="5.88671875" style="7" customWidth="1" collapsed="1"/>
    <col min="35" max="48" width="2.88671875" style="15" customWidth="1"/>
    <col min="49" max="58" width="2.88671875" style="19" customWidth="1"/>
    <col min="59" max="59" width="10.44140625" style="15" customWidth="1"/>
    <col min="60" max="60" width="3.6640625" style="15" customWidth="1" outlineLevel="1"/>
    <col min="61" max="61" width="18.6640625" style="15" customWidth="1" outlineLevel="1"/>
    <col min="62" max="73" width="2.88671875" style="15" customWidth="1" outlineLevel="1"/>
    <col min="74" max="76" width="5.6640625" style="15" customWidth="1" outlineLevel="1"/>
    <col min="77" max="118" width="5.6640625" style="15" customWidth="1"/>
    <col min="119" max="119" width="2.88671875" style="7" customWidth="1"/>
    <col min="120" max="125" width="7.6640625" style="7" customWidth="1"/>
    <col min="126" max="126" width="8.88671875" style="15" customWidth="1"/>
    <col min="127" max="16384" width="8.88671875" style="15"/>
  </cols>
  <sheetData>
    <row r="1" spans="1:126" ht="30" customHeight="1" x14ac:dyDescent="0.25">
      <c r="A1" s="60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17"/>
      <c r="BH1" s="61" t="s">
        <v>1</v>
      </c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6"/>
      <c r="DP1" s="6"/>
      <c r="DQ1" s="6"/>
      <c r="DR1" s="6"/>
      <c r="DS1" s="6"/>
      <c r="DT1" s="6"/>
      <c r="DU1" s="6"/>
      <c r="DV1" s="17"/>
    </row>
    <row r="2" spans="1:126" s="17" customFormat="1" ht="15.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6"/>
      <c r="DP2" s="6"/>
      <c r="DQ2" s="6"/>
      <c r="DR2" s="6"/>
      <c r="DS2" s="6"/>
      <c r="DT2" s="6"/>
      <c r="DU2" s="6"/>
    </row>
    <row r="3" spans="1:126" ht="17.399999999999999" customHeight="1" x14ac:dyDescent="0.3">
      <c r="A3" s="63" t="s">
        <v>0</v>
      </c>
      <c r="B3" s="63"/>
      <c r="C3" s="24" t="s">
        <v>2</v>
      </c>
      <c r="D3" s="58">
        <v>4</v>
      </c>
      <c r="E3" s="64" t="s">
        <v>3</v>
      </c>
      <c r="F3" s="64"/>
      <c r="G3" s="64"/>
      <c r="H3" s="59" t="s">
        <v>22</v>
      </c>
      <c r="I3" s="65" t="s">
        <v>4</v>
      </c>
      <c r="J3" s="65"/>
      <c r="K3" s="66" t="s">
        <v>5</v>
      </c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30">
        <f>IF(AND(D3=7,H3="3, 2, 1, 0"),3,IF(AND(D3=7,H3="2, 0"),2,IF(AND(D3=6,H3="2, 1, 0"),2,IF(AND(D3=4,H3="2, 1, 0"),2,0))))</f>
        <v>2</v>
      </c>
      <c r="AF3" s="30"/>
      <c r="AG3" s="30"/>
      <c r="AH3" s="67" t="s">
        <v>31</v>
      </c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44"/>
      <c r="BD3" s="44"/>
      <c r="BE3" s="44"/>
      <c r="BF3" s="44"/>
      <c r="BG3" s="14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6"/>
      <c r="DP3" s="68" t="s">
        <v>2</v>
      </c>
      <c r="DQ3" s="69"/>
      <c r="DR3" s="70"/>
      <c r="DS3" s="71" t="s">
        <v>6</v>
      </c>
      <c r="DT3" s="72"/>
      <c r="DU3" s="73"/>
      <c r="DV3" s="17"/>
    </row>
    <row r="4" spans="1:126" s="16" customFormat="1" ht="32.4" customHeight="1" x14ac:dyDescent="0.3">
      <c r="A4" s="45" t="s">
        <v>7</v>
      </c>
      <c r="B4" s="46" t="str">
        <f>IF(D3=4,"Uzvārds / Uzvārds","Uzvārds, vārds")</f>
        <v>Uzvārds / Uzvārds</v>
      </c>
      <c r="C4" s="46" t="s">
        <v>8</v>
      </c>
      <c r="D4" s="47" t="s">
        <v>9</v>
      </c>
      <c r="E4" s="47" t="s">
        <v>10</v>
      </c>
      <c r="F4" s="47" t="s">
        <v>11</v>
      </c>
      <c r="G4" s="47" t="s">
        <v>12</v>
      </c>
      <c r="H4" s="47" t="s">
        <v>13</v>
      </c>
      <c r="I4" s="48" t="s">
        <v>14</v>
      </c>
      <c r="J4" s="49" t="s">
        <v>15</v>
      </c>
      <c r="K4" s="50">
        <f>AE5</f>
        <v>14</v>
      </c>
      <c r="L4" s="50">
        <f>AE7</f>
        <v>0</v>
      </c>
      <c r="M4" s="50">
        <f>AE9</f>
        <v>11</v>
      </c>
      <c r="N4" s="50">
        <f>AE11</f>
        <v>3</v>
      </c>
      <c r="O4" s="50">
        <f>AE13</f>
        <v>17</v>
      </c>
      <c r="P4" s="50">
        <f>AE15</f>
        <v>13</v>
      </c>
      <c r="Q4" s="50">
        <f>AE17</f>
        <v>11</v>
      </c>
      <c r="R4" s="50">
        <f>AE19</f>
        <v>9</v>
      </c>
      <c r="S4" s="50">
        <f>AE21</f>
        <v>16</v>
      </c>
      <c r="T4" s="50">
        <f>AE23</f>
        <v>15</v>
      </c>
      <c r="U4" s="50">
        <f>AE25</f>
        <v>13</v>
      </c>
      <c r="V4" s="50">
        <f>AE27</f>
        <v>10</v>
      </c>
      <c r="W4" s="56"/>
      <c r="X4" s="56"/>
      <c r="Y4" s="56"/>
      <c r="Z4" s="56"/>
      <c r="AA4" s="56"/>
      <c r="AB4" s="56"/>
      <c r="AC4" s="56"/>
      <c r="AD4" s="56"/>
      <c r="AE4" s="47" t="s">
        <v>16</v>
      </c>
      <c r="AF4" s="74" t="s">
        <v>17</v>
      </c>
      <c r="AG4" s="75"/>
      <c r="AH4" s="57" t="s">
        <v>18</v>
      </c>
      <c r="AI4" s="76">
        <v>1</v>
      </c>
      <c r="AJ4" s="77"/>
      <c r="AK4" s="76">
        <v>2</v>
      </c>
      <c r="AL4" s="77"/>
      <c r="AM4" s="76">
        <v>3</v>
      </c>
      <c r="AN4" s="77"/>
      <c r="AO4" s="76">
        <v>4</v>
      </c>
      <c r="AP4" s="77"/>
      <c r="AQ4" s="76">
        <v>5</v>
      </c>
      <c r="AR4" s="77"/>
      <c r="AS4" s="76">
        <v>6</v>
      </c>
      <c r="AT4" s="77"/>
      <c r="AU4" s="76">
        <v>7</v>
      </c>
      <c r="AV4" s="77"/>
      <c r="AW4" s="76">
        <v>8</v>
      </c>
      <c r="AX4" s="77"/>
      <c r="AY4" s="76">
        <v>9</v>
      </c>
      <c r="AZ4" s="77"/>
      <c r="BA4" s="76">
        <v>10</v>
      </c>
      <c r="BB4" s="77"/>
      <c r="BC4" s="76">
        <v>11</v>
      </c>
      <c r="BD4" s="77"/>
      <c r="BE4" s="76">
        <v>12</v>
      </c>
      <c r="BF4" s="78"/>
      <c r="BG4" s="22"/>
      <c r="BH4" s="5" t="s">
        <v>7</v>
      </c>
      <c r="BI4" s="5" t="s">
        <v>19</v>
      </c>
      <c r="BJ4" s="79">
        <v>1</v>
      </c>
      <c r="BK4" s="80"/>
      <c r="BL4" s="79">
        <v>2</v>
      </c>
      <c r="BM4" s="80"/>
      <c r="BN4" s="79">
        <v>3</v>
      </c>
      <c r="BO4" s="80"/>
      <c r="BP4" s="79">
        <v>4</v>
      </c>
      <c r="BQ4" s="80"/>
      <c r="BR4" s="79">
        <v>5</v>
      </c>
      <c r="BS4" s="80"/>
      <c r="BT4" s="79">
        <v>6</v>
      </c>
      <c r="BU4" s="80"/>
      <c r="BV4" s="5" t="s">
        <v>16</v>
      </c>
      <c r="BW4" s="5" t="s">
        <v>20</v>
      </c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5"/>
      <c r="DP4" s="26">
        <v>4</v>
      </c>
      <c r="DQ4" s="27">
        <v>6</v>
      </c>
      <c r="DR4" s="27">
        <v>7</v>
      </c>
      <c r="DS4" s="27" t="s">
        <v>21</v>
      </c>
      <c r="DT4" s="27" t="s">
        <v>22</v>
      </c>
      <c r="DU4" s="28" t="s">
        <v>23</v>
      </c>
      <c r="DV4" s="22"/>
    </row>
    <row r="5" spans="1:126" ht="12" customHeight="1" x14ac:dyDescent="0.25">
      <c r="A5" s="81">
        <v>1</v>
      </c>
      <c r="B5" s="83" t="s">
        <v>33</v>
      </c>
      <c r="C5" s="85" t="s">
        <v>25</v>
      </c>
      <c r="D5" s="86" t="s">
        <v>42</v>
      </c>
      <c r="E5" s="88" t="s">
        <v>25</v>
      </c>
      <c r="F5" s="90" t="e">
        <f>IF(IF(E5="",0,SUM(E5-(SUM($E$5:$E$28)-E5)/(COUNT($E$5:$E$28)-1)))&gt;150,IF(H5&gt;=65,0,SUM(AE5-(COUNT(AK5:BF5))*$AE$3*(15+50)%)*10),IF(IF(E5="",0,SUM(E5-(SUM($E$5:$E$28)-E5)/(COUNT($E$5:$E$28)-1)))&lt;-150,IF((AE5-(COUNT(AK5:BF5))*$AE$3*((E5-(SUM($E$5:$E$28)-E5)/(COUNT($E$5:$E$28)-1))/10+50)%)*10&lt;1,0,SUM(AE5-(COUNT(AK5:BF5))*$AE$3*((E5-(SUM($E$5:$E$28)-E5)/(COUNT($E$5:$E$28)-1))/10+50)%)*10),SUM(AE5-(COUNT(AK5:BF5))*$AE$3*((E5-(SUM($E$5:$E$28)-E5)/(COUNT($E$5:$E$28)-1))/10+50)%)*10))</f>
        <v>#VALUE!</v>
      </c>
      <c r="G5" s="92">
        <f>ROUND(IF(E5="",0,IF(F5+E5&lt;1000,1000,F5+E5)),0)</f>
        <v>0</v>
      </c>
      <c r="H5" s="93">
        <f>IF(COUNT(AK5:BF5)=0,0,SUM(ROUND(AE5/(COUNT(AK5:BF5)*$AE$3)%,2)))</f>
        <v>63.64</v>
      </c>
      <c r="I5" s="95">
        <f>IF(COUNT(AK5:BF5)=0,0,SUM(SUM($AI6,$AK6,$AM6,$AO6,$AQ6,$AS6,$AU6,$AW6,$AY6,$BA6,$BC6,$BE6)/SUM($AJ6,$AL6,$AN6,$AP6,$AR6,$AT6,$AV6,$AX6,$AZ6,$BB6,$BD6,$BF6)))</f>
        <v>1.3333333333333333</v>
      </c>
      <c r="J5" s="97">
        <f>ROUND(SUM(K5:V6),3)</f>
        <v>61.5</v>
      </c>
      <c r="K5" s="99"/>
      <c r="L5" s="101">
        <f>IF($AE$3=2,(IF(AK5=2,$L$4,(IF(AK5=1,$L$4/2,0)))),(IF(AK5=3,$L$4,IF(AK5=2,$L$4/3*2,IF(AK5=1,$L$4/3,0)))))</f>
        <v>0</v>
      </c>
      <c r="M5" s="102">
        <f>IF($AE$3=2,(IF(AM5=2,$M$4,(IF(AM5=1,$M$4/2,0)))),(IF(AM5=3,$M$4,IF(AM5=2,$M$4/3*2,IF(AM5=1,$M$4/3,0)))))</f>
        <v>11</v>
      </c>
      <c r="N5" s="101">
        <f>IF($AE$3=2,(IF(AO5=2,$N$4,(IF(AO5=1,$N$4/2,0)))),(IF(AO5=3,$N$4,IF(AO5=2,$N$4/3*2,IF(AO5=1,$N$4/3,0)))))</f>
        <v>3</v>
      </c>
      <c r="O5" s="101">
        <f>IF($AE$3=2,(IF(AQ5=2,$O$4,(IF(AQ5=1,$O$4/2,0)))),(IF(AQ5=3,$O$4,IF(AQ5=2,$O$4/3*2,IF(AQ5=1,$O$4/3,0)))))</f>
        <v>0</v>
      </c>
      <c r="P5" s="101">
        <f>IF($AE$3=2,(IF(AS5=2,$P$4,(IF(AS5=1,$P$4/2,0)))),(IF(AS5=3,$P$4,IF(AS5=2,$P$4/3*2,IF(AS5=1,$P$4/3,0)))))</f>
        <v>6.5</v>
      </c>
      <c r="Q5" s="101">
        <f>IF($AE$3=2,(IF(AU5=2,$Q$4,(IF(AU5=1,$Q$4/2,0)))),(IF(AU5=3,$Q$4,IF(AU5=2,$Q$4/3*2,IF(AU5=1,$Q$4/3,0)))))</f>
        <v>5.5</v>
      </c>
      <c r="R5" s="101">
        <f>IF($AE$3=2,(IF(AW5=2,$R$4,(IF(AW5=1,$R$4/2,0)))),(IF(AW5=3,$R$4,IF(AW5=2,$R$4/3*2,IF(AW5=1,$R$4/3,0)))))</f>
        <v>9</v>
      </c>
      <c r="S5" s="101">
        <f>IF($AE$3=2,(IF(AY5=2,$S$4,(IF(AY5=1,$S$4/2,0)))),(IF(AY5=3,$S$4,IF(AY5=2,$S$4/3*2,IF(AY5=1,$S$4/3,0)))))</f>
        <v>0</v>
      </c>
      <c r="T5" s="101">
        <f>IF($AE$3=2,(IF(BA5=2,$T$4,(IF(BA5=1,$T$4/2,0)))),(IF(BA5=3,$T$4,IF(BA5=2,$T$4/3*2,IF(BA5=1,$T$4/3,0)))))</f>
        <v>15</v>
      </c>
      <c r="U5" s="101">
        <f>IF($AE$3=2,(IF(BC5=2,$U$4,(IF(BC5=1,$U$4/2,0)))),(IF(BC5=3,$U$4,IF(BC5=2,$U$4/3*2,IF(BC5=1,$U$4/3,0)))))</f>
        <v>6.5</v>
      </c>
      <c r="V5" s="101">
        <f>IF($AE$3=2,(IF(BE5=2,$V$4,(IF(BE5=1,$V$4/2,0)))),(IF(BE5=3,$V$4,IF(BE5=2,$V$4/3*2,IF(BE5=1,$V$4/3,0)))))</f>
        <v>5</v>
      </c>
      <c r="W5" s="102"/>
      <c r="X5" s="102"/>
      <c r="Y5" s="102"/>
      <c r="Z5" s="102"/>
      <c r="AA5" s="102"/>
      <c r="AB5" s="102"/>
      <c r="AC5" s="102"/>
      <c r="AD5" s="102"/>
      <c r="AE5" s="104">
        <f>SUM(AK5:BF5)</f>
        <v>14</v>
      </c>
      <c r="AF5" s="106">
        <f>COUNTIF($AE$5:$AE$28,"&lt;"&amp;AE5)+COUNTIFS($AE$5:$AE$28,AE5,$J$5:$J$28,"&lt;"&amp;J5)+COUNTIFS($AE$5:$AE$28,AE5,$J$5:$J$28,J5,$I$5:$I$28,"&lt;"&amp;I5)+1</f>
        <v>9</v>
      </c>
      <c r="AG5" s="107">
        <f>IF(I5=0,0,RANK(AF5,$AF$5:$AF$28,0))</f>
        <v>4</v>
      </c>
      <c r="AH5" s="108">
        <f>AG5</f>
        <v>4</v>
      </c>
      <c r="AI5" s="110">
        <v>0</v>
      </c>
      <c r="AJ5" s="111"/>
      <c r="AK5" s="112">
        <v>2</v>
      </c>
      <c r="AL5" s="113"/>
      <c r="AM5" s="112">
        <v>2</v>
      </c>
      <c r="AN5" s="113"/>
      <c r="AO5" s="112">
        <v>2</v>
      </c>
      <c r="AP5" s="113"/>
      <c r="AQ5" s="112">
        <v>0</v>
      </c>
      <c r="AR5" s="113"/>
      <c r="AS5" s="112">
        <v>1</v>
      </c>
      <c r="AT5" s="113"/>
      <c r="AU5" s="112">
        <v>1</v>
      </c>
      <c r="AV5" s="113"/>
      <c r="AW5" s="112">
        <f>IF($D$3=4,(IF(AND(AW6=0,AX6=3),0,IF(AND(AW6=1,AX6=3),0,IF(AND(AW6=2,AX6=2),1,IF(AND(AW6=3,OR(AX6=0,AX6=1)),2,IF(OR(AW6&gt;4,AX6&gt;4,AND(AW6=2,AX6&gt;2),AND(AW6=3,AX6&gt;2),AND(AW6&lt;=1,AX6&lt;3)),"","")))))),(IF($D$3=6,IF(AND(AW6=0,AX6=4),0,IF(AND(AW6=1,AX6=4),0,IF(AND(AW6=2,AX6=4),0,IF(AND(AW6=3,AX6=3),1,IF(AND(AW6=4,AX6&lt;=2),2,""))))),IF($D$3=7,IF(OR(AW6=0,AW6=1,AW6=2,AW6=3),IF(OR(AX6=0,AX6=1,AX6=2,AX6=3,AX6&gt;4),"",IF(AND(AW6=0,AX6=4),0,IF(AND(AW6=1,AX6=4),0,IF(AND(AW6=2,AX6=4),0,IF(AND(AW6=3,AX6=4),$AE$3-2,""))))),IF(AND(AW6=4,AX6=3),2,IF(AND(AW6=4,OR(AX6=0,AX6=1,AX6=2)),$AE$3,""))),IF(OR(AW6=0,AW6=1,AW6=2,AW6=3),IF(OR(AX6=0,AX6=1,AX6=2,AX6&gt;4),"",IF(AND(AW6=0,AX6=4),0,IF(AND(AW6=1,AX6=4),0,IF(AND(AW6=2,AX6=4),0,IF(AND(AW6=3,AX6=3),1,""))))),IF(AND(AW6=4,AX6&gt;=3),"",IF(AND(AW6=4,OR(AX6=0,AX6=1,AX6=2)),$AE$3,"")))))))</f>
        <v>2</v>
      </c>
      <c r="AX5" s="113"/>
      <c r="AY5" s="112">
        <v>0</v>
      </c>
      <c r="AZ5" s="113"/>
      <c r="BA5" s="112">
        <f>IF($D$3=4,(IF(AND(BA6=0,BB6=3),0,IF(AND(BA6=1,BB6=3),0,IF(AND(BA6=2,BB6=2),1,IF(AND(BA6=3,OR(BB6=0,BB6=1)),2,IF(OR(BA6&gt;4,BB6&gt;4,AND(BA6=2,BB6&gt;2),AND(BA6=3,BB6&gt;2),AND(BA6&lt;=1,BB6&lt;3)),"","")))))),(IF($D$3=6,IF(AND(BA6=0,BB6=4),0,IF(AND(BA6=1,BB6=4),0,IF(AND(BA6=2,BB6=4),0,IF(AND(BA6=3,BB6=3),1,IF(AND(BA6=4,BB6&lt;=2),2,""))))),IF($D$3=7,IF(OR(BA6=0,BA6=1,BA6=2,BA6=3),IF(OR(BB6=0,BB6=1,BB6=2,BB6=3,BB6&gt;4),"",IF(AND(BA6=0,BB6=4),0,IF(AND(BA6=1,BB6=4),0,IF(AND(BA6=2,BB6=4),0,IF(AND(BA6=3,BB6=4),$AE$3-2,""))))),IF(AND(BA6=4,BB6=3),2,IF(AND(BA6=4,OR(BB6=0,BB6=1,BB6=2)),$AE$3,""))),IF(OR(BA6=0,BA6=1,BA6=2,BA6=3),IF(OR(BB6=0,BB6=1,BB6=2,BB6&gt;4),"",IF(AND(BA6=0,BB6=4),0,IF(AND(BA6=1,BB6=4),0,IF(AND(BA6=2,BB6=4),0,IF(AND(BA6=3,BB6=3),1,""))))),IF(AND(BA6=4,BB6&gt;=3),"",IF(AND(BA6=4,OR(BB6=0,BB6=1,BB6=2)),$AE$3,"")))))))</f>
        <v>2</v>
      </c>
      <c r="BB5" s="113"/>
      <c r="BC5" s="112">
        <v>1</v>
      </c>
      <c r="BD5" s="113"/>
      <c r="BE5" s="112">
        <v>1</v>
      </c>
      <c r="BF5" s="114"/>
      <c r="BG5" s="17"/>
      <c r="BH5" s="115">
        <v>1</v>
      </c>
      <c r="BI5" s="117"/>
      <c r="BJ5" s="119"/>
      <c r="BK5" s="120"/>
      <c r="BL5" s="112" t="str">
        <f>IF($D$3=4,(IF(AND(BL6=0,BM6=3),0,IF(AND(BL6=1,BM6=3),0,IF(AND(BL6=2,BM6=2),1,IF(AND(BL6=3,OR(BM6=0,BM6=1)),2,IF(OR(BL6&gt;4,BM6&gt;4,AND(BL6=2,BM6&gt;2),AND(BL6=3,BM6&gt;2),AND(BL6&lt;=1,BM6&lt;3)),"","")))))),(IF($D$3=6,IF(AND(BL6=0,BM6=4),0,IF(AND(BL6=1,BM6=4),0,IF(AND(BL6=2,BM6=4),0,IF(AND(BL6=3,BM6=3),1,IF(AND(BL6=4,BM6&lt;=2),2,""))))),IF($D$3=7,IF(OR(BL6=0,BL6=1,BL6=2,BL6=3),IF(OR(BM6=0,BM6=1,BM6=2,BM6=3,BM6&gt;4),"",IF(AND(BL6=0,BM6=4),0,IF(AND(BL6=1,BM6=4),0,IF(AND(BL6=2,BM6=4),0,IF(AND(BL6=3,BM6=4),$AE$3-2,""))))),IF(AND(BL6=4,BM6=3),2,IF(AND(BL6=4,OR(BM6=0,BM6=1,BM6=2)),$AE$3,""))),IF(OR(BL6=0,BL6=1,BL6=2,BL6=3),IF(OR(BM6=0,BM6=1,BM6=2,BM6&gt;4),"",IF(AND(BL6=0,BM6=4),0,IF(AND(BL6=1,BM6=4),0,IF(AND(BL6=2,BM6=4),0,IF(AND(BL6=3,BM6=3),1,""))))),IF(AND(BL6=4,BM6&gt;=3),"",IF(AND(BL6=4,OR(BM6=0,BM6=1,BM6=2)),$AE$3,"")))))))</f>
        <v/>
      </c>
      <c r="BM5" s="113"/>
      <c r="BN5" s="112" t="str">
        <f>IF($D$3=4,(IF(AND(BN6=0,BO6=3),0,IF(AND(BN6=1,BO6=3),0,IF(AND(BN6=2,BO6=2),1,IF(AND(BN6=3,OR(BO6=0,BO6=1)),2,IF(OR(BN6&gt;4,BO6&gt;4,AND(BN6=2,BO6&gt;2),AND(BN6=3,BO6&gt;2),AND(BN6&lt;=1,BO6&lt;3)),"","")))))),(IF($D$3=6,IF(AND(BN6=0,BO6=4),0,IF(AND(BN6=1,BO6=4),0,IF(AND(BN6=2,BO6=4),0,IF(AND(BN6=3,BO6=3),1,IF(AND(BN6=4,BO6&lt;=2),2,""))))),IF($D$3=7,IF(OR(BN6=0,BN6=1,BN6=2,BN6=3),IF(OR(BO6=0,BO6=1,BO6=2,BO6=3,BO6&gt;4),"",IF(AND(BN6=0,BO6=4),0,IF(AND(BN6=1,BO6=4),0,IF(AND(BN6=2,BO6=4),0,IF(AND(BN6=3,BO6=4),$AE$3-2,""))))),IF(AND(BN6=4,BO6=3),2,IF(AND(BN6=4,OR(BO6=0,BO6=1,BO6=2)),$AE$3,""))),IF(OR(BN6=0,BN6=1,BN6=2,BN6=3),IF(OR(BO6=0,BO6=1,BO6=2,BO6&gt;4),"",IF(AND(BN6=0,BO6=4),0,IF(AND(BN6=1,BO6=4),0,IF(AND(BN6=2,BO6=4),0,IF(AND(BN6=3,BO6=3),1,""))))),IF(AND(BN6=4,BO6&gt;=3),"",IF(AND(BN6=4,OR(BO6=0,BO6=1,BO6=2)),$AE$3,"")))))))</f>
        <v/>
      </c>
      <c r="BO5" s="113"/>
      <c r="BP5" s="112" t="str">
        <f>IF($D$3=4,(IF(AND(BP6=0,BQ6=3),0,IF(AND(BP6=1,BQ6=3),0,IF(AND(BP6=2,BQ6=2),1,IF(AND(BP6=3,OR(BQ6=0,BQ6=1)),2,IF(OR(BP6&gt;4,BQ6&gt;4,AND(BP6=2,BQ6&gt;2),AND(BP6=3,BQ6&gt;2),AND(BP6&lt;=1,BQ6&lt;3)),"","")))))),(IF($D$3=6,IF(AND(BP6=0,BQ6=4),0,IF(AND(BP6=1,BQ6=4),0,IF(AND(BP6=2,BQ6=4),0,IF(AND(BP6=3,BQ6=3),1,IF(AND(BP6=4,BQ6&lt;=2),2,""))))),IF($D$3=7,IF(OR(BP6=0,BP6=1,BP6=2,BP6=3),IF(OR(BQ6=0,BQ6=1,BQ6=2,BQ6=3,BQ6&gt;4),"",IF(AND(BP6=0,BQ6=4),0,IF(AND(BP6=1,BQ6=4),0,IF(AND(BP6=2,BQ6=4),0,IF(AND(BP6=3,BQ6=4),$AE$3-2,""))))),IF(AND(BP6=4,BQ6=3),2,IF(AND(BP6=4,OR(BQ6=0,BQ6=1,BQ6=2)),$AE$3,""))),IF(OR(BP6=0,BP6=1,BP6=2,BP6=3),IF(OR(BQ6=0,BQ6=1,BQ6=2,BQ6&gt;4),"",IF(AND(BP6=0,BQ6=4),0,IF(AND(BP6=1,BQ6=4),0,IF(AND(BP6=2,BQ6=4),0,IF(AND(BP6=3,BQ6=3),1,""))))),IF(AND(BP6=4,BQ6&gt;=3),"",IF(AND(BP6=4,OR(BQ6=0,BQ6=1,BQ6=2)),$AE$3,"")))))))</f>
        <v/>
      </c>
      <c r="BQ5" s="113"/>
      <c r="BR5" s="112" t="str">
        <f>IF($D$3=4,(IF(AND(BR6=0,BS6=3),0,IF(AND(BR6=1,BS6=3),0,IF(AND(BR6=2,BS6=2),1,IF(AND(BR6=3,OR(BS6=0,BS6=1)),2,IF(OR(BR6&gt;4,BS6&gt;4,AND(BR6=2,BS6&gt;2),AND(BR6=3,BS6&gt;2),AND(BR6&lt;=1,BS6&lt;3)),"","")))))),(IF($D$3=6,IF(AND(BR6=0,BS6=4),0,IF(AND(BR6=1,BS6=4),0,IF(AND(BR6=2,BS6=4),0,IF(AND(BR6=3,BS6=3),1,IF(AND(BR6=4,BS6&lt;=2),2,""))))),IF($D$3=7,IF(OR(BR6=0,BR6=1,BR6=2,BR6=3),IF(OR(BS6=0,BS6=1,BS6=2,BS6=3,BS6&gt;4),"",IF(AND(BR6=0,BS6=4),0,IF(AND(BR6=1,BS6=4),0,IF(AND(BR6=2,BS6=4),0,IF(AND(BR6=3,BS6=4),$AE$3-2,""))))),IF(AND(BR6=4,BS6=3),2,IF(AND(BR6=4,OR(BS6=0,BS6=1,BS6=2)),$AE$3,""))),IF(OR(BR6=0,BR6=1,BR6=2,BR6=3),IF(OR(BS6=0,BS6=1,BS6=2,BS6&gt;4),"",IF(AND(BR6=0,BS6=4),0,IF(AND(BR6=1,BS6=4),0,IF(AND(BR6=2,BS6=4),0,IF(AND(BR6=3,BS6=3),1,""))))),IF(AND(BR6=4,BS6&gt;=3),"",IF(AND(BR6=4,OR(BS6=0,BS6=1,BS6=2)),$AE$3,"")))))))</f>
        <v/>
      </c>
      <c r="BS5" s="113"/>
      <c r="BT5" s="112" t="str">
        <f>IF($D$3=4,(IF(AND(BT6=0,BU6=3),0,IF(AND(BT6=1,BU6=3),0,IF(AND(BT6=2,BU6=2),1,IF(AND(BT6=3,OR(BU6=0,BU6=1)),2,IF(OR(BT6&gt;4,BU6&gt;4,AND(BT6=2,BU6&gt;2),AND(BT6=3,BU6&gt;2),AND(BT6&lt;=1,BU6&lt;3)),"","")))))),(IF($D$3=6,IF(AND(BT6=0,BU6=4),0,IF(AND(BT6=1,BU6=4),0,IF(AND(BT6=2,BU6=4),0,IF(AND(BT6=3,BU6=3),1,IF(AND(BT6=4,BU6&lt;=2),2,""))))),IF($D$3=7,IF(OR(BT6=0,BT6=1,BT6=2,BT6=3),IF(OR(BU6=0,BU6=1,BU6=2,BU6=3,BU6&gt;4),"",IF(AND(BT6=0,BU6=4),0,IF(AND(BT6=1,BU6=4),0,IF(AND(BT6=2,BU6=4),0,IF(AND(BT6=3,BU6=4),$AE$3-2,""))))),IF(AND(BT6=4,BU6=3),2,IF(AND(BT6=4,OR(BU6=0,BU6=1,BU6=2)),$AE$3,""))),IF(OR(BT6=0,BT6=1,BT6=2,BT6=3),IF(OR(BU6=0,BU6=1,BU6=2,BU6&gt;4),"",IF(AND(BT6=0,BU6=4),0,IF(AND(BT6=1,BU6=4),0,IF(AND(BT6=2,BU6=4),0,IF(AND(BT6=3,BU6=3),1,""))))),IF(AND(BT6=4,BU6&gt;=3),"",IF(AND(BT6=4,OR(BU6=0,BU6=1,BU6=2)),$AE$3,"")))))))</f>
        <v/>
      </c>
      <c r="BU5" s="113"/>
      <c r="BV5" s="121">
        <f>SUM(BJ5:BU5)</f>
        <v>0</v>
      </c>
      <c r="BW5" s="123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6"/>
      <c r="DP5" s="6"/>
      <c r="DQ5" s="6"/>
      <c r="DR5" s="6"/>
      <c r="DS5" s="6"/>
      <c r="DT5" s="6"/>
      <c r="DU5" s="6"/>
      <c r="DV5" s="17"/>
    </row>
    <row r="6" spans="1:126" ht="12" customHeight="1" x14ac:dyDescent="0.25">
      <c r="A6" s="82"/>
      <c r="B6" s="84"/>
      <c r="C6" s="85"/>
      <c r="D6" s="87"/>
      <c r="E6" s="89"/>
      <c r="F6" s="91"/>
      <c r="G6" s="92"/>
      <c r="H6" s="94"/>
      <c r="I6" s="96"/>
      <c r="J6" s="98"/>
      <c r="K6" s="100"/>
      <c r="L6" s="101"/>
      <c r="M6" s="103"/>
      <c r="N6" s="101"/>
      <c r="O6" s="101"/>
      <c r="P6" s="101"/>
      <c r="Q6" s="101"/>
      <c r="R6" s="101"/>
      <c r="S6" s="101"/>
      <c r="T6" s="101"/>
      <c r="U6" s="101"/>
      <c r="V6" s="101"/>
      <c r="W6" s="103"/>
      <c r="X6" s="103"/>
      <c r="Y6" s="103"/>
      <c r="Z6" s="103"/>
      <c r="AA6" s="103"/>
      <c r="AB6" s="103"/>
      <c r="AC6" s="103"/>
      <c r="AD6" s="103"/>
      <c r="AE6" s="105"/>
      <c r="AF6" s="106"/>
      <c r="AG6" s="107"/>
      <c r="AH6" s="109"/>
      <c r="AI6" s="8"/>
      <c r="AJ6" s="9"/>
      <c r="AK6" s="1">
        <v>3</v>
      </c>
      <c r="AL6" s="2">
        <v>0</v>
      </c>
      <c r="AM6" s="1">
        <v>3</v>
      </c>
      <c r="AN6" s="2">
        <v>1</v>
      </c>
      <c r="AO6" s="1">
        <v>3</v>
      </c>
      <c r="AP6" s="2">
        <v>1</v>
      </c>
      <c r="AQ6" s="1">
        <v>1</v>
      </c>
      <c r="AR6" s="2">
        <v>3</v>
      </c>
      <c r="AS6" s="3">
        <v>2</v>
      </c>
      <c r="AT6" s="4">
        <v>2</v>
      </c>
      <c r="AU6" s="1">
        <v>2</v>
      </c>
      <c r="AV6" s="2">
        <v>2</v>
      </c>
      <c r="AW6" s="1">
        <v>3</v>
      </c>
      <c r="AX6" s="2">
        <v>1</v>
      </c>
      <c r="AY6" s="1">
        <v>0</v>
      </c>
      <c r="AZ6" s="2">
        <v>3</v>
      </c>
      <c r="BA6" s="1">
        <v>3</v>
      </c>
      <c r="BB6" s="2">
        <v>1</v>
      </c>
      <c r="BC6" s="1">
        <v>2</v>
      </c>
      <c r="BD6" s="2">
        <v>2</v>
      </c>
      <c r="BE6" s="1">
        <v>2</v>
      </c>
      <c r="BF6" s="51">
        <v>2</v>
      </c>
      <c r="BG6" s="17"/>
      <c r="BH6" s="116"/>
      <c r="BI6" s="118"/>
      <c r="BJ6" s="11"/>
      <c r="BK6" s="12"/>
      <c r="BL6" s="31"/>
      <c r="BM6" s="32"/>
      <c r="BN6" s="31"/>
      <c r="BO6" s="32"/>
      <c r="BP6" s="33"/>
      <c r="BQ6" s="34"/>
      <c r="BR6" s="33"/>
      <c r="BS6" s="34"/>
      <c r="BT6" s="33"/>
      <c r="BU6" s="34"/>
      <c r="BV6" s="122"/>
      <c r="BW6" s="124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6"/>
      <c r="DP6" s="6"/>
      <c r="DQ6" s="6"/>
      <c r="DR6" s="6"/>
      <c r="DS6" s="6"/>
      <c r="DT6" s="6"/>
      <c r="DU6" s="6"/>
      <c r="DV6" s="17"/>
    </row>
    <row r="7" spans="1:126" ht="12" customHeight="1" x14ac:dyDescent="0.25">
      <c r="A7" s="81">
        <v>2</v>
      </c>
      <c r="B7" s="83" t="s">
        <v>34</v>
      </c>
      <c r="C7" s="85" t="s">
        <v>25</v>
      </c>
      <c r="D7" s="86" t="s">
        <v>42</v>
      </c>
      <c r="E7" s="88" t="s">
        <v>25</v>
      </c>
      <c r="F7" s="90" t="e">
        <f>IF(IF(E7="",0,SUM(E7-(SUM($E$5:$E$28)-E7)/(COUNT($E$5:$E$28)-1)))&gt;150,IF(H7&gt;=65,0,SUM(AE7-(COUNT(AI7:BF7))*$AE$3*(15+50)%)*10),IF(IF(E7="",0,SUM(E7-(SUM($E$5:$E$28)-E7)/(COUNT($E$5:$E$28)-1)))&lt;-150,IF((AE7-(COUNT(AI7:BF7))*$AE$3*((E7-(SUM($E$5:$E$28)-E7)/(COUNT($E$5:$E$28)-1))/10+50)%)*10&lt;1,0,SUM(AE7-(COUNT(AI7:BF7))*$AE$3*((E7-(SUM($E$5:$E$28)-E7)/(COUNT($E$5:$E$28)-1))/10+50)%)*10),SUM(AE7-(COUNT(AI7:BF7))*$AE$3*((E7-(SUM($E$5:$E$28)-E7)/(COUNT($E$5:$E$28)-1))/10+50)%)*10))</f>
        <v>#VALUE!</v>
      </c>
      <c r="G7" s="92">
        <f>ROUND(IF(E7="",0,IF(F7+E7&lt;1000,1000,F7+E7)),0)</f>
        <v>0</v>
      </c>
      <c r="H7" s="93">
        <f>IF(COUNT(AI7:BF7)=0,0,SUM(ROUND(AE7/(COUNT(AI7:BF7)*$AE$3)%,2)))</f>
        <v>0</v>
      </c>
      <c r="I7" s="95">
        <f>IF(COUNT(AI7:BF7)=0,0,SUM(SUM($AI8,$AK8,$AM8,$AO8,$AQ8,$AS8,$AU8,$AW8,$AY8,$BA8,$BC8,$BE8)/SUM($AJ8,$AL8,$AN8,$AP8,$AR8,$AT8,$AV8,$AX8,$AZ8,$BB8,$BD8,$BF8)))</f>
        <v>0</v>
      </c>
      <c r="J7" s="97">
        <f>ROUND(SUM(K7:V8),3)</f>
        <v>0</v>
      </c>
      <c r="K7" s="101">
        <f>IF($AE$3=2,(IF(AI7=2,$K$4,(IF(AI7=1,$K$4/2,0)))),(IF(AI7=3,$K$4,IF(AI7=2,$K$4/3*2,IF(AI7=1,$K$4/3,0)))))</f>
        <v>0</v>
      </c>
      <c r="L7" s="99"/>
      <c r="M7" s="102">
        <f>IF($AE$3=2,(IF(AM7=2,$M$4,(IF(AM7=1,$M$4/2,0)))),(IF(AM7=3,$M$4,IF(AM7=2,$M$4/3*2,IF(AM7=1,$M$4/3,0)))))</f>
        <v>0</v>
      </c>
      <c r="N7" s="101">
        <f>IF($AE$3=2,(IF(AO7=2,$N$4,(IF(AO7=1,$N$4/2,0)))),(IF(AO7=3,$N$4,IF(AO7=2,$N$4/3*2,IF(AO7=1,$N$4/3,0)))))</f>
        <v>0</v>
      </c>
      <c r="O7" s="101">
        <f>IF($AE$3=2,(IF(AQ7=2,$O$4,(IF(AQ7=1,$O$4/2,0)))),(IF(AQ7=3,$O$4,IF(AQ7=2,$O$4/3*2,IF(AQ7=1,$O$4/3,0)))))</f>
        <v>0</v>
      </c>
      <c r="P7" s="101">
        <f>IF($AE$3=2,(IF(AS7=2,$P$4,(IF(AS7=1,$P$4/2,0)))),(IF(AS7=3,$P$4,IF(AS7=2,$P$4/3*2,IF(AS7=1,$P$4/3,0)))))</f>
        <v>0</v>
      </c>
      <c r="Q7" s="101">
        <f>IF($AE$3=2,(IF(AU7=2,$Q$4,(IF(AU7=1,$Q$4/2,0)))),(IF(AU7=3,$Q$4,IF(AU7=2,$Q$4/3*2,IF(AU7=1,$Q$4/3,0)))))</f>
        <v>0</v>
      </c>
      <c r="R7" s="101">
        <f>IF($AE$3=2,(IF(AW7=2,$R$4,(IF(AW7=1,$R$4/2,0)))),(IF(AW7=3,$R$4,IF(AW7=2,$R$4/3*2,IF(AW7=1,$R$4/3,0)))))</f>
        <v>0</v>
      </c>
      <c r="S7" s="101">
        <f>IF($AE$3=2,(IF(AY7=2,$S$4,(IF(AY7=1,$S$4/2,0)))),(IF(AY7=3,$S$4,IF(AY7=2,$S$4/3*2,IF(AY7=1,$S$4/3,0)))))</f>
        <v>0</v>
      </c>
      <c r="T7" s="101">
        <f>IF($AE$3=2,(IF(BA7=2,$T$4,(IF(BA7=1,$T$4/2,0)))),(IF(BA7=3,$T$4,IF(BA7=2,$T$4/3*2,IF(BA7=1,$T$4/3,0)))))</f>
        <v>0</v>
      </c>
      <c r="U7" s="101">
        <f>IF($AE$3=2,(IF(BC7=2,$U$4,(IF(BC7=1,$U$4/2,0)))),(IF(BC7=3,$U$4,IF(BC7=2,$U$4/3*2,IF(BC7=1,$U$4/3,0)))))</f>
        <v>0</v>
      </c>
      <c r="V7" s="101">
        <f>IF($AE$3=2,(IF(BE7=2,$V$4,(IF(BE7=1,$V$4/2,0)))),(IF(BE7=3,$V$4,IF(BE7=2,$V$4/3*2,IF(BE7=1,$V$4/3,0)))))</f>
        <v>0</v>
      </c>
      <c r="W7" s="102"/>
      <c r="X7" s="102"/>
      <c r="Y7" s="102"/>
      <c r="Z7" s="102"/>
      <c r="AA7" s="102"/>
      <c r="AB7" s="102"/>
      <c r="AC7" s="102"/>
      <c r="AD7" s="102"/>
      <c r="AE7" s="104">
        <f>SUM(AI7:BF7)</f>
        <v>0</v>
      </c>
      <c r="AF7" s="106">
        <f>COUNTIF($AE$5:$AE$28,"&lt;"&amp;AE7)+COUNTIFS($AE$5:$AE$28,AE7,$J$5:$J$28,"&lt;"&amp;J7)+COUNTIFS($AE$5:$AE$28,AE7,$J$5:$J$28,J7,$I$5:$I$28,"&lt;"&amp;I7)+1</f>
        <v>1</v>
      </c>
      <c r="AG7" s="107">
        <f>IF(I7=0,0,RANK(AF7,$AF$5:$AF$28,0))</f>
        <v>0</v>
      </c>
      <c r="AH7" s="108">
        <v>10</v>
      </c>
      <c r="AI7" s="112">
        <v>0</v>
      </c>
      <c r="AJ7" s="113"/>
      <c r="AK7" s="10"/>
      <c r="AL7" s="9" t="s">
        <v>30</v>
      </c>
      <c r="AM7" s="112">
        <v>0</v>
      </c>
      <c r="AN7" s="113"/>
      <c r="AO7" s="112">
        <v>0</v>
      </c>
      <c r="AP7" s="113"/>
      <c r="AQ7" s="112">
        <v>0</v>
      </c>
      <c r="AR7" s="113"/>
      <c r="AS7" s="112">
        <v>0</v>
      </c>
      <c r="AT7" s="113"/>
      <c r="AU7" s="112">
        <f>IF($D$3=4,(IF(AND(AU8=0,AV8=3),0,IF(AND(AU8=1,AV8=3),0,IF(AND(AU8=2,AV8=2),1,IF(AND(AU8=3,OR(AV8=0,AV8=1)),2,IF(OR(AU8&gt;4,AV8&gt;4,AND(AU8=2,AV8&gt;2),AND(AU8=3,AV8&gt;2),AND(AU8&lt;=1,AV8&lt;3)),"","")))))),(IF($D$3=6,IF(AND(AU8=0,AV8=4),0,IF(AND(AU8=1,AV8=4),0,IF(AND(AU8=2,AV8=4),0,IF(AND(AU8=3,AV8=3),1,IF(AND(AU8=4,AV8&lt;=2),2,""))))),IF($D$3=7,IF(OR(AU8=0,AU8=1,AU8=2,AU8=3),IF(OR(AV8=0,AV8=1,AV8=2,AV8=3,AV8&gt;4),"",IF(AND(AU8=0,AV8=4),0,IF(AND(AU8=1,AV8=4),0,IF(AND(AU8=2,AV8=4),0,IF(AND(AU8=3,AV8=4),$AE$3-2,""))))),IF(AND(AU8=4,AV8=3),2,IF(AND(AU8=4,OR(AV8=0,AV8=1,AV8=2)),$AE$3,""))),IF(OR(AU8=0,AU8=1,AU8=2,AU8=3),IF(OR(AV8=0,AV8=1,AV8=2,AV8&gt;4),"",IF(AND(AU8=0,AV8=4),0,IF(AND(AU8=1,AV8=4),0,IF(AND(AU8=2,AV8=4),0,IF(AND(AU8=3,AV8=3),1,""))))),IF(AND(AU8=4,AV8&gt;=3),"",IF(AND(AU8=4,OR(AV8=0,AV8=1,AV8=2)),$AE$3,"")))))))</f>
        <v>0</v>
      </c>
      <c r="AV7" s="113"/>
      <c r="AW7" s="112">
        <v>0</v>
      </c>
      <c r="AX7" s="113"/>
      <c r="AY7" s="112">
        <f>IF($D$3=4,(IF(AND(AY8=0,AZ8=3),0,IF(AND(AY8=1,AZ8=3),0,IF(AND(AY8=2,AZ8=2),1,IF(AND(AY8=3,OR(AZ8=0,AZ8=1)),2,IF(OR(AY8&gt;4,AZ8&gt;4,AND(AY8=2,AZ8&gt;2),AND(AY8=3,AZ8&gt;2),AND(AY8&lt;=1,AZ8&lt;3)),"","")))))),(IF($D$3=6,IF(AND(AY8=0,AZ8=4),0,IF(AND(AY8=1,AZ8=4),0,IF(AND(AY8=2,AZ8=4),0,IF(AND(AY8=3,AZ8=3),1,IF(AND(AY8=4,AZ8&lt;=2),2,""))))),IF($D$3=7,IF(OR(AY8=0,AY8=1,AY8=2,AY8=3),IF(OR(AZ8=0,AZ8=1,AZ8=2,AZ8=3,AZ8&gt;4),"",IF(AND(AY8=0,AZ8=4),0,IF(AND(AY8=1,AZ8=4),0,IF(AND(AY8=2,AZ8=4),0,IF(AND(AY8=3,AZ8=4),$AE$3-2,""))))),IF(AND(AY8=4,AZ8=3),2,IF(AND(AY8=4,OR(AZ8=0,AZ8=1,AZ8=2)),$AE$3,""))),IF(OR(AY8=0,AY8=1,AY8=2,AY8=3),IF(OR(AZ8=0,AZ8=1,AZ8=2,AZ8&gt;4),"",IF(AND(AY8=0,AZ8=4),0,IF(AND(AY8=1,AZ8=4),0,IF(AND(AY8=2,AZ8=4),0,IF(AND(AY8=3,AZ8=3),1,""))))),IF(AND(AY8=4,AZ8&gt;=3),"",IF(AND(AY8=4,OR(AZ8=0,AZ8=1,AZ8=2)),$AE$3,"")))))))</f>
        <v>0</v>
      </c>
      <c r="AZ7" s="113"/>
      <c r="BA7" s="112">
        <v>0</v>
      </c>
      <c r="BB7" s="113"/>
      <c r="BC7" s="112">
        <v>0</v>
      </c>
      <c r="BD7" s="113"/>
      <c r="BE7" s="112">
        <v>0</v>
      </c>
      <c r="BF7" s="114"/>
      <c r="BG7" s="17"/>
      <c r="BH7" s="125">
        <v>2</v>
      </c>
      <c r="BI7" s="126"/>
      <c r="BJ7" s="112" t="str">
        <f>IF($D$3=4,(IF(AND(BJ8=0,BK8=3),0,IF(AND(BJ8=1,BK8=3),0,IF(AND(BJ8=2,BK8=2),1,IF(AND(BJ8=3,OR(BK8=0,BK8=1)),2,IF(OR(BJ8&gt;4,BK8&gt;4,AND(BJ8=2,BK8&gt;2),AND(BJ8=3,BK8&gt;2),AND(BJ8&lt;=1,BK8&lt;3)),"","")))))),(IF($D$3=6,IF(AND(BJ8=0,BK8=4),0,IF(AND(BJ8=1,BK8=4),0,IF(AND(BJ8=2,BK8=4),0,IF(AND(BJ8=3,BK8=3),1,IF(AND(BJ8=4,BK8&lt;=2),2,""))))),IF($D$3=7,IF(OR(BJ8=0,BJ8=1,BJ8=2,BJ8=3),IF(OR(BK8=0,BK8=1,BK8=2,BK8=3,BK8&gt;4),"",IF(AND(BJ8=0,BK8=4),0,IF(AND(BJ8=1,BK8=4),0,IF(AND(BJ8=2,BK8=4),0,IF(AND(BJ8=3,BK8=4),$AE$3-2,""))))),IF(AND(BJ8=4,BK8=3),2,IF(AND(BJ8=4,OR(BK8=0,BK8=1,BK8=2)),$AE$3,""))),IF(OR(BJ8=0,BJ8=1,BJ8=2,BJ8=3),IF(OR(BK8=0,BK8=1,BK8=2,BK8&gt;4),"",IF(AND(BJ8=0,BK8=4),0,IF(AND(BJ8=1,BK8=4),0,IF(AND(BJ8=2,BK8=4),0,IF(AND(BJ8=3,BK8=3),1,""))))),IF(AND(BJ8=4,BK8&gt;=3),"",IF(AND(BJ8=4,OR(BK8=0,BK8=1,BK8=2)),$AE$3,"")))))))</f>
        <v/>
      </c>
      <c r="BK7" s="113"/>
      <c r="BL7" s="127"/>
      <c r="BM7" s="128"/>
      <c r="BN7" s="112" t="str">
        <f>IF($D$3=4,(IF(AND(BN8=0,BO8=3),0,IF(AND(BN8=1,BO8=3),0,IF(AND(BN8=2,BO8=2),1,IF(AND(BN8=3,OR(BO8=0,BO8=1)),2,IF(OR(BN8&gt;4,BO8&gt;4,AND(BN8=2,BO8&gt;2),AND(BN8=3,BO8&gt;2),AND(BN8&lt;=1,BO8&lt;3)),"","")))))),(IF($D$3=6,IF(AND(BN8=0,BO8=4),0,IF(AND(BN8=1,BO8=4),0,IF(AND(BN8=2,BO8=4),0,IF(AND(BN8=3,BO8=3),1,IF(AND(BN8=4,BO8&lt;=2),2,""))))),IF($D$3=7,IF(OR(BN8=0,BN8=1,BN8=2,BN8=3),IF(OR(BO8=0,BO8=1,BO8=2,BO8=3,BO8&gt;4),"",IF(AND(BN8=0,BO8=4),0,IF(AND(BN8=1,BO8=4),0,IF(AND(BN8=2,BO8=4),0,IF(AND(BN8=3,BO8=4),$AE$3-2,""))))),IF(AND(BN8=4,BO8=3),2,IF(AND(BN8=4,OR(BO8=0,BO8=1,BO8=2)),$AE$3,""))),IF(OR(BN8=0,BN8=1,BN8=2,BN8=3),IF(OR(BO8=0,BO8=1,BO8=2,BO8&gt;4),"",IF(AND(BN8=0,BO8=4),0,IF(AND(BN8=1,BO8=4),0,IF(AND(BN8=2,BO8=4),0,IF(AND(BN8=3,BO8=3),1,""))))),IF(AND(BN8=4,BO8&gt;=3),"",IF(AND(BN8=4,OR(BO8=0,BO8=1,BO8=2)),$AE$3,"")))))))</f>
        <v/>
      </c>
      <c r="BO7" s="113"/>
      <c r="BP7" s="112" t="str">
        <f>IF($D$3=4,(IF(AND(BP8=0,BQ8=3),0,IF(AND(BP8=1,BQ8=3),0,IF(AND(BP8=2,BQ8=2),1,IF(AND(BP8=3,OR(BQ8=0,BQ8=1)),2,IF(OR(BP8&gt;4,BQ8&gt;4,AND(BP8=2,BQ8&gt;2),AND(BP8=3,BQ8&gt;2),AND(BP8&lt;=1,BQ8&lt;3)),"","")))))),(IF($D$3=6,IF(AND(BP8=0,BQ8=4),0,IF(AND(BP8=1,BQ8=4),0,IF(AND(BP8=2,BQ8=4),0,IF(AND(BP8=3,BQ8=3),1,IF(AND(BP8=4,BQ8&lt;=2),2,""))))),IF($D$3=7,IF(OR(BP8=0,BP8=1,BP8=2,BP8=3),IF(OR(BQ8=0,BQ8=1,BQ8=2,BQ8=3,BQ8&gt;4),"",IF(AND(BP8=0,BQ8=4),0,IF(AND(BP8=1,BQ8=4),0,IF(AND(BP8=2,BQ8=4),0,IF(AND(BP8=3,BQ8=4),$AE$3-2,""))))),IF(AND(BP8=4,BQ8=3),2,IF(AND(BP8=4,OR(BQ8=0,BQ8=1,BQ8=2)),$AE$3,""))),IF(OR(BP8=0,BP8=1,BP8=2,BP8=3),IF(OR(BQ8=0,BQ8=1,BQ8=2,BQ8&gt;4),"",IF(AND(BP8=0,BQ8=4),0,IF(AND(BP8=1,BQ8=4),0,IF(AND(BP8=2,BQ8=4),0,IF(AND(BP8=3,BQ8=3),1,""))))),IF(AND(BP8=4,BQ8&gt;=3),"",IF(AND(BP8=4,OR(BQ8=0,BQ8=1,BQ8=2)),$AE$3,"")))))))</f>
        <v/>
      </c>
      <c r="BQ7" s="113"/>
      <c r="BR7" s="112" t="str">
        <f>IF($D$3=4,(IF(AND(BR8=0,BS8=3),0,IF(AND(BR8=1,BS8=3),0,IF(AND(BR8=2,BS8=2),1,IF(AND(BR8=3,OR(BS8=0,BS8=1)),2,IF(OR(BR8&gt;4,BS8&gt;4,AND(BR8=2,BS8&gt;2),AND(BR8=3,BS8&gt;2),AND(BR8&lt;=1,BS8&lt;3)),"","")))))),(IF($D$3=6,IF(AND(BR8=0,BS8=4),0,IF(AND(BR8=1,BS8=4),0,IF(AND(BR8=2,BS8=4),0,IF(AND(BR8=3,BS8=3),1,IF(AND(BR8=4,BS8&lt;=2),2,""))))),IF($D$3=7,IF(OR(BR8=0,BR8=1,BR8=2,BR8=3),IF(OR(BS8=0,BS8=1,BS8=2,BS8=3,BS8&gt;4),"",IF(AND(BR8=0,BS8=4),0,IF(AND(BR8=1,BS8=4),0,IF(AND(BR8=2,BS8=4),0,IF(AND(BR8=3,BS8=4),$AE$3-2,""))))),IF(AND(BR8=4,BS8=3),2,IF(AND(BR8=4,OR(BS8=0,BS8=1,BS8=2)),$AE$3,""))),IF(OR(BR8=0,BR8=1,BR8=2,BR8=3),IF(OR(BS8=0,BS8=1,BS8=2,BS8&gt;4),"",IF(AND(BR8=0,BS8=4),0,IF(AND(BR8=1,BS8=4),0,IF(AND(BR8=2,BS8=4),0,IF(AND(BR8=3,BS8=3),1,""))))),IF(AND(BR8=4,BS8&gt;=3),"",IF(AND(BR8=4,OR(BS8=0,BS8=1,BS8=2)),$AE$3,"")))))))</f>
        <v/>
      </c>
      <c r="BS7" s="113"/>
      <c r="BT7" s="112" t="str">
        <f>IF($D$3=4,(IF(AND(BT8=0,BU8=3),0,IF(AND(BT8=1,BU8=3),0,IF(AND(BT8=2,BU8=2),1,IF(AND(BT8=3,OR(BU8=0,BU8=1)),2,IF(OR(BT8&gt;4,BU8&gt;4,AND(BT8=2,BU8&gt;2),AND(BT8=3,BU8&gt;2),AND(BT8&lt;=1,BU8&lt;3)),"","")))))),(IF($D$3=6,IF(AND(BT8=0,BU8=4),0,IF(AND(BT8=1,BU8=4),0,IF(AND(BT8=2,BU8=4),0,IF(AND(BT8=3,BU8=3),1,IF(AND(BT8=4,BU8&lt;=2),2,""))))),IF($D$3=7,IF(OR(BT8=0,BT8=1,BT8=2,BT8=3),IF(OR(BU8=0,BU8=1,BU8=2,BU8=3,BU8&gt;4),"",IF(AND(BT8=0,BU8=4),0,IF(AND(BT8=1,BU8=4),0,IF(AND(BT8=2,BU8=4),0,IF(AND(BT8=3,BU8=4),$AE$3-2,""))))),IF(AND(BT8=4,BU8=3),2,IF(AND(BT8=4,OR(BU8=0,BU8=1,BU8=2)),$AE$3,""))),IF(OR(BT8=0,BT8=1,BT8=2,BT8=3),IF(OR(BU8=0,BU8=1,BU8=2,BU8&gt;4),"",IF(AND(BT8=0,BU8=4),0,IF(AND(BT8=1,BU8=4),0,IF(AND(BT8=2,BU8=4),0,IF(AND(BT8=3,BU8=3),1,""))))),IF(AND(BT8=4,BU8&gt;=3),"",IF(AND(BT8=4,OR(BU8=0,BU8=1,BU8=2)),$AE$3,"")))))))</f>
        <v/>
      </c>
      <c r="BU7" s="113"/>
      <c r="BV7" s="129">
        <f>SUM(BJ7:BU7)</f>
        <v>0</v>
      </c>
      <c r="BW7" s="130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6"/>
      <c r="DP7" s="6"/>
      <c r="DQ7" s="6"/>
      <c r="DR7" s="6"/>
      <c r="DS7" s="6"/>
      <c r="DT7" s="6"/>
      <c r="DU7" s="6"/>
      <c r="DV7" s="17"/>
    </row>
    <row r="8" spans="1:126" ht="12" customHeight="1" x14ac:dyDescent="0.25">
      <c r="A8" s="82"/>
      <c r="B8" s="84"/>
      <c r="C8" s="85"/>
      <c r="D8" s="87"/>
      <c r="E8" s="89"/>
      <c r="F8" s="91"/>
      <c r="G8" s="92"/>
      <c r="H8" s="94"/>
      <c r="I8" s="96"/>
      <c r="J8" s="98"/>
      <c r="K8" s="101"/>
      <c r="L8" s="100"/>
      <c r="M8" s="103"/>
      <c r="N8" s="101"/>
      <c r="O8" s="101"/>
      <c r="P8" s="101"/>
      <c r="Q8" s="101"/>
      <c r="R8" s="101"/>
      <c r="S8" s="101"/>
      <c r="T8" s="101"/>
      <c r="U8" s="101"/>
      <c r="V8" s="101"/>
      <c r="W8" s="103"/>
      <c r="X8" s="103"/>
      <c r="Y8" s="103"/>
      <c r="Z8" s="103"/>
      <c r="AA8" s="103"/>
      <c r="AB8" s="103"/>
      <c r="AC8" s="103"/>
      <c r="AD8" s="103"/>
      <c r="AE8" s="105"/>
      <c r="AF8" s="106"/>
      <c r="AG8" s="107"/>
      <c r="AH8" s="109"/>
      <c r="AI8" s="1">
        <v>0</v>
      </c>
      <c r="AJ8" s="2">
        <v>3</v>
      </c>
      <c r="AK8" s="11"/>
      <c r="AL8" s="12"/>
      <c r="AM8" s="1">
        <v>0</v>
      </c>
      <c r="AN8" s="2">
        <v>3</v>
      </c>
      <c r="AO8" s="1">
        <v>0</v>
      </c>
      <c r="AP8" s="2">
        <v>3</v>
      </c>
      <c r="AQ8" s="3">
        <v>0</v>
      </c>
      <c r="AR8" s="4">
        <v>3</v>
      </c>
      <c r="AS8" s="1">
        <v>0</v>
      </c>
      <c r="AT8" s="2">
        <v>3</v>
      </c>
      <c r="AU8" s="1">
        <v>0</v>
      </c>
      <c r="AV8" s="2">
        <v>3</v>
      </c>
      <c r="AW8" s="1">
        <v>0</v>
      </c>
      <c r="AX8" s="2">
        <v>3</v>
      </c>
      <c r="AY8" s="1">
        <v>0</v>
      </c>
      <c r="AZ8" s="2">
        <v>3</v>
      </c>
      <c r="BA8" s="1">
        <v>0</v>
      </c>
      <c r="BB8" s="2">
        <v>3</v>
      </c>
      <c r="BC8" s="1">
        <v>0</v>
      </c>
      <c r="BD8" s="2">
        <v>3</v>
      </c>
      <c r="BE8" s="1">
        <v>0</v>
      </c>
      <c r="BF8" s="51">
        <v>3</v>
      </c>
      <c r="BG8" s="17"/>
      <c r="BH8" s="116"/>
      <c r="BI8" s="118"/>
      <c r="BJ8" s="33"/>
      <c r="BK8" s="34"/>
      <c r="BL8" s="11"/>
      <c r="BM8" s="12"/>
      <c r="BN8" s="31"/>
      <c r="BO8" s="32"/>
      <c r="BP8" s="33"/>
      <c r="BQ8" s="34"/>
      <c r="BR8" s="33"/>
      <c r="BS8" s="34"/>
      <c r="BT8" s="33"/>
      <c r="BU8" s="34"/>
      <c r="BV8" s="122"/>
      <c r="BW8" s="124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6"/>
      <c r="DP8" s="6"/>
      <c r="DQ8" s="6"/>
      <c r="DR8" s="6"/>
      <c r="DS8" s="6"/>
      <c r="DT8" s="6"/>
      <c r="DU8" s="6"/>
      <c r="DV8" s="17"/>
    </row>
    <row r="9" spans="1:126" ht="12" customHeight="1" x14ac:dyDescent="0.25">
      <c r="A9" s="81">
        <v>3</v>
      </c>
      <c r="B9" s="83" t="s">
        <v>26</v>
      </c>
      <c r="C9" s="85" t="s">
        <v>25</v>
      </c>
      <c r="D9" s="86" t="s">
        <v>42</v>
      </c>
      <c r="E9" s="88" t="s">
        <v>25</v>
      </c>
      <c r="F9" s="90" t="e">
        <f>IF(IF(E9="",0,SUM(E9-(SUM($E$5:$E$28)-E9)/(COUNT($E$5:$E$28)-1)))&gt;150,IF(H9&gt;=65,0,SUM(AE9-(COUNT(AI9:BF9))*$AE$3*(15+50)%)*10),IF(IF(E9="",0,SUM(E9-(SUM($E$5:$E$28)-E9)/(COUNT($E$5:$E$28)-1)))&lt;-150,IF((AE9-(COUNT(AI9:BF9))*$AE$3*((E9-(SUM($E$5:$E$28)-E9)/(COUNT($E$5:$E$28)-1))/10+50)%)*10&lt;1,0,SUM(AE9-(COUNT(AI9:BF9))*$AE$3*((E9-(SUM($E$5:$E$28)-E9)/(COUNT($E$5:$E$28)-1))/10+50)%)*10),SUM(AE9-(COUNT(AI9:BF9))*$AE$3*((E9-(SUM($E$5:$E$28)-E9)/(COUNT($E$5:$E$28)-1))/10+50)%)*10))</f>
        <v>#VALUE!</v>
      </c>
      <c r="G9" s="92">
        <f>ROUND(IF(E9="",0,IF(F9+E9&lt;1000,1000,F9+E9)),0)</f>
        <v>0</v>
      </c>
      <c r="H9" s="93">
        <f>IF(COUNT(AI9:BF9)=0,0,SUM(ROUND(AE9/(COUNT(AI9:BF9)*$AE$3)%,2)))</f>
        <v>50</v>
      </c>
      <c r="I9" s="95">
        <f>IF(COUNT(AI9:BF9)=0,0,SUM(SUM($AI10,$AK10,$AM10,$AO10,$AQ10,$AS10,$AU10,$AW10,$AY10,$BA10,$BC10,$BE10)/SUM($AJ10,$AL10,$AN10,$AP10,$AR10,$AT10,$AV10,$AX10,$AZ10,$BB10,$BD10,$BF10)))</f>
        <v>1.1052631578947369</v>
      </c>
      <c r="J9" s="97">
        <f>ROUND(SUM(K9:V10),3)</f>
        <v>49.5</v>
      </c>
      <c r="K9" s="101">
        <f>IF($AE$3=2,(IF(AI9=2,$K$4,(IF(AI9=1,$K$4/2,0)))),(IF(AI9=3,$K$4,IF(AI9=2,$K$4/3*2,IF(AI9=1,$K$4/3,0)))))</f>
        <v>0</v>
      </c>
      <c r="L9" s="101">
        <f>IF($AE$3=2,(IF(AK9=2,$L$4,(IF(AK9=1,$L$4/2,0)))),(IF(AK9=3,$L$4,IF(AK9=2,$L$4/3*2,IF(AK9=1,$L$4/3,0)))))</f>
        <v>0</v>
      </c>
      <c r="M9" s="99"/>
      <c r="N9" s="101">
        <f>IF($AE$3=2,(IF(AO9=2,$N$4,(IF(AO9=1,$N$4/2,0)))),(IF(AO9=3,$N$4,IF(AO9=2,$N$4/3*2,IF(AO9=1,$N$4/3,0)))))</f>
        <v>3</v>
      </c>
      <c r="O9" s="101">
        <f>IF($AE$3=2,(IF(AQ9=2,$O$4,(IF(AQ9=1,$O$4/2,0)))),(IF(AQ9=3,$O$4,IF(AQ9=2,$O$4/3*2,IF(AQ9=1,$O$4/3,0)))))</f>
        <v>0</v>
      </c>
      <c r="P9" s="101">
        <f>IF($AE$3=2,(IF(AS9=2,$P$4,(IF(AS9=1,$P$4/2,0)))),(IF(AS9=3,$P$4,IF(AS9=2,$P$4/3*2,IF(AS9=1,$P$4/3,0)))))</f>
        <v>6.5</v>
      </c>
      <c r="Q9" s="101">
        <f>IF($AE$3=2,(IF(AU9=2,$Q$4,(IF(AU9=1,$Q$4/2,0)))),(IF(AU9=3,$Q$4,IF(AU9=2,$Q$4/3*2,IF(AU9=1,$Q$4/3,0)))))</f>
        <v>5.5</v>
      </c>
      <c r="R9" s="101">
        <f>IF($AE$3=2,(IF(AW9=2,$R$4,(IF(AW9=1,$R$4/2,0)))),(IF(AW9=3,$R$4,IF(AW9=2,$R$4/3*2,IF(AW9=1,$R$4/3,0)))))</f>
        <v>0</v>
      </c>
      <c r="S9" s="101">
        <f>IF($AE$3=2,(IF(AY9=2,$S$4,(IF(AY9=1,$S$4/2,0)))),(IF(AY9=3,$S$4,IF(AY9=2,$S$4/3*2,IF(AY9=1,$S$4/3,0)))))</f>
        <v>8</v>
      </c>
      <c r="T9" s="101">
        <f>IF($AE$3=2,(IF(BA9=2,$T$4,(IF(BA9=1,$T$4/2,0)))),(IF(BA9=3,$T$4,IF(BA9=2,$T$4/3*2,IF(BA9=1,$T$4/3,0)))))</f>
        <v>15</v>
      </c>
      <c r="U9" s="101">
        <f>IF($AE$3=2,(IF(BC9=2,$U$4,(IF(BC9=1,$U$4/2,0)))),(IF(BC9=3,$U$4,IF(BC9=2,$U$4/3*2,IF(BC9=1,$U$4/3,0)))))</f>
        <v>6.5</v>
      </c>
      <c r="V9" s="101">
        <f>IF($AE$3=2,(IF(BE9=2,$V$4,(IF(BE9=1,$V$4/2,0)))),(IF(BE9=3,$V$4,IF(BE9=2,$V$4/3*2,IF(BE9=1,$V$4/3,0)))))</f>
        <v>5</v>
      </c>
      <c r="W9" s="102"/>
      <c r="X9" s="102"/>
      <c r="Y9" s="102"/>
      <c r="Z9" s="102"/>
      <c r="AA9" s="102"/>
      <c r="AB9" s="102"/>
      <c r="AC9" s="102"/>
      <c r="AD9" s="102"/>
      <c r="AE9" s="104">
        <f>SUM(AI9:BF9)</f>
        <v>11</v>
      </c>
      <c r="AF9" s="106">
        <f>COUNTIF($AE$5:$AE$28,"&lt;"&amp;AE9)+COUNTIFS($AE$5:$AE$28,AE9,$J$5:$J$28,"&lt;"&amp;J9)+COUNTIFS($AE$5:$AE$28,AE9,$J$5:$J$28,J9,$I$5:$I$28,"&lt;"&amp;I9)+1</f>
        <v>6</v>
      </c>
      <c r="AG9" s="107">
        <f>IF(I9=0,0,RANK(AF9,$AF$5:$AF$28,0))</f>
        <v>7</v>
      </c>
      <c r="AH9" s="108">
        <f>AG9</f>
        <v>7</v>
      </c>
      <c r="AI9" s="112">
        <v>0</v>
      </c>
      <c r="AJ9" s="113"/>
      <c r="AK9" s="112">
        <v>2</v>
      </c>
      <c r="AL9" s="113"/>
      <c r="AM9" s="10"/>
      <c r="AN9" s="9"/>
      <c r="AO9" s="112">
        <v>2</v>
      </c>
      <c r="AP9" s="113"/>
      <c r="AQ9" s="112">
        <v>0</v>
      </c>
      <c r="AR9" s="113"/>
      <c r="AS9" s="112">
        <v>1</v>
      </c>
      <c r="AT9" s="113"/>
      <c r="AU9" s="112">
        <v>1</v>
      </c>
      <c r="AV9" s="113"/>
      <c r="AW9" s="112">
        <f>IF($D$3=4,(IF(AND(AW10=0,AX10=3),0,IF(AND(AW10=1,AX10=3),0,IF(AND(AW10=2,AX10=2),1,IF(AND(AW10=3,OR(AX10=0,AX10=1)),2,IF(OR(AW10&gt;4,AX10&gt;4,AND(AW10=2,AX10&gt;2),AND(AW10=3,AX10&gt;2),AND(AW10&lt;=1,AX10&lt;3)),"","")))))),(IF($D$3=6,IF(AND(AW10=0,AX10=4),0,IF(AND(AW10=1,AX10=4),0,IF(AND(AW10=2,AX10=4),0,IF(AND(AW10=3,AX10=3),1,IF(AND(AW10=4,AX10&lt;=2),2,""))))),IF($D$3=7,IF(OR(AW10=0,AW10=1,AW10=2,AW10=3),IF(OR(AX10=0,AX10=1,AX10=2,AX10=3,AX10&gt;4),"",IF(AND(AW10=0,AX10=4),0,IF(AND(AW10=1,AX10=4),0,IF(AND(AW10=2,AX10=4),0,IF(AND(AW10=3,AX10=4),$AE$3-2,""))))),IF(AND(AW10=4,AX10=3),2,IF(AND(AW10=4,OR(AX10=0,AX10=1,AX10=2)),$AE$3,""))),IF(OR(AW10=0,AW10=1,AW10=2,AW10=3),IF(OR(AX10=0,AX10=1,AX10=2,AX10&gt;4),"",IF(AND(AW10=0,AX10=4),0,IF(AND(AW10=1,AX10=4),0,IF(AND(AW10=2,AX10=4),0,IF(AND(AW10=3,AX10=3),1,""))))),IF(AND(AW10=4,AX10&gt;=3),"",IF(AND(AW10=4,OR(AX10=0,AX10=1,AX10=2)),$AE$3,"")))))))</f>
        <v>0</v>
      </c>
      <c r="AX9" s="113"/>
      <c r="AY9" s="112">
        <v>1</v>
      </c>
      <c r="AZ9" s="113"/>
      <c r="BA9" s="112">
        <f>IF($D$3=4,(IF(AND(BA10=0,BB10=3),0,IF(AND(BA10=1,BB10=3),0,IF(AND(BA10=2,BB10=2),1,IF(AND(BA10=3,OR(BB10=0,BB10=1)),2,IF(OR(BA10&gt;4,BB10&gt;4,AND(BA10=2,BB10&gt;2),AND(BA10=3,BB10&gt;2),AND(BA10&lt;=1,BB10&lt;3)),"","")))))),(IF($D$3=6,IF(AND(BA10=0,BB10=4),0,IF(AND(BA10=1,BB10=4),0,IF(AND(BA10=2,BB10=4),0,IF(AND(BA10=3,BB10=3),1,IF(AND(BA10=4,BB10&lt;=2),2,""))))),IF($D$3=7,IF(OR(BA10=0,BA10=1,BA10=2,BA10=3),IF(OR(BB10=0,BB10=1,BB10=2,BB10=3,BB10&gt;4),"",IF(AND(BA10=0,BB10=4),0,IF(AND(BA10=1,BB10=4),0,IF(AND(BA10=2,BB10=4),0,IF(AND(BA10=3,BB10=4),$AE$3-2,""))))),IF(AND(BA10=4,BB10=3),2,IF(AND(BA10=4,OR(BB10=0,BB10=1,BB10=2)),$AE$3,""))),IF(OR(BA10=0,BA10=1,BA10=2,BA10=3),IF(OR(BB10=0,BB10=1,BB10=2,BB10&gt;4),"",IF(AND(BA10=0,BB10=4),0,IF(AND(BA10=1,BB10=4),0,IF(AND(BA10=2,BB10=4),0,IF(AND(BA10=3,BB10=3),1,""))))),IF(AND(BA10=4,BB10&gt;=3),"",IF(AND(BA10=4,OR(BB10=0,BB10=1,BB10=2)),$AE$3,"")))))))</f>
        <v>2</v>
      </c>
      <c r="BB9" s="113"/>
      <c r="BC9" s="112">
        <v>1</v>
      </c>
      <c r="BD9" s="113"/>
      <c r="BE9" s="112">
        <v>1</v>
      </c>
      <c r="BF9" s="114"/>
      <c r="BG9" s="17"/>
      <c r="BH9" s="125">
        <v>3</v>
      </c>
      <c r="BI9" s="126"/>
      <c r="BJ9" s="112" t="str">
        <f>IF($D$3=4,(IF(AND(BJ10=0,BK10=3),0,IF(AND(BJ10=1,BK10=3),0,IF(AND(BJ10=2,BK10=2),1,IF(AND(BJ10=3,OR(BK10=0,BK10=1)),2,IF(OR(BJ10&gt;4,BK10&gt;4,AND(BJ10=2,BK10&gt;2),AND(BJ10=3,BK10&gt;2),AND(BJ10&lt;=1,BK10&lt;3)),"","")))))),(IF($D$3=6,IF(AND(BJ10=0,BK10=4),0,IF(AND(BJ10=1,BK10=4),0,IF(AND(BJ10=2,BK10=4),0,IF(AND(BJ10=3,BK10=3),1,IF(AND(BJ10=4,BK10&lt;=2),2,""))))),IF($D$3=7,IF(OR(BJ10=0,BJ10=1,BJ10=2,BJ10=3),IF(OR(BK10=0,BK10=1,BK10=2,BK10=3,BK10&gt;4),"",IF(AND(BJ10=0,BK10=4),0,IF(AND(BJ10=1,BK10=4),0,IF(AND(BJ10=2,BK10=4),0,IF(AND(BJ10=3,BK10=4),$AE$3-2,""))))),IF(AND(BJ10=4,BK10=3),2,IF(AND(BJ10=4,OR(BK10=0,BK10=1,BK10=2)),$AE$3,""))),IF(OR(BJ10=0,BJ10=1,BJ10=2,BJ10=3),IF(OR(BK10=0,BK10=1,BK10=2,BK10&gt;4),"",IF(AND(BJ10=0,BK10=4),0,IF(AND(BJ10=1,BK10=4),0,IF(AND(BJ10=2,BK10=4),0,IF(AND(BJ10=3,BK10=3),1,""))))),IF(AND(BJ10=4,BK10&gt;=3),"",IF(AND(BJ10=4,OR(BK10=0,BK10=1,BK10=2)),$AE$3,"")))))))</f>
        <v/>
      </c>
      <c r="BK9" s="113"/>
      <c r="BL9" s="112" t="str">
        <f>IF($D$3=4,(IF(AND(BL10=0,BM10=3),0,IF(AND(BL10=1,BM10=3),0,IF(AND(BL10=2,BM10=2),1,IF(AND(BL10=3,OR(BM10=0,BM10=1)),2,IF(OR(BL10&gt;4,BM10&gt;4,AND(BL10=2,BM10&gt;2),AND(BL10=3,BM10&gt;2),AND(BL10&lt;=1,BM10&lt;3)),"","")))))),(IF($D$3=6,IF(AND(BL10=0,BM10=4),0,IF(AND(BL10=1,BM10=4),0,IF(AND(BL10=2,BM10=4),0,IF(AND(BL10=3,BM10=3),1,IF(AND(BL10=4,BM10&lt;=2),2,""))))),IF($D$3=7,IF(OR(BL10=0,BL10=1,BL10=2,BL10=3),IF(OR(BM10=0,BM10=1,BM10=2,BM10=3,BM10&gt;4),"",IF(AND(BL10=0,BM10=4),0,IF(AND(BL10=1,BM10=4),0,IF(AND(BL10=2,BM10=4),0,IF(AND(BL10=3,BM10=4),$AE$3-2,""))))),IF(AND(BL10=4,BM10=3),2,IF(AND(BL10=4,OR(BM10=0,BM10=1,BM10=2)),$AE$3,""))),IF(OR(BL10=0,BL10=1,BL10=2,BL10=3),IF(OR(BM10=0,BM10=1,BM10=2,BM10&gt;4),"",IF(AND(BL10=0,BM10=4),0,IF(AND(BL10=1,BM10=4),0,IF(AND(BL10=2,BM10=4),0,IF(AND(BL10=3,BM10=3),1,""))))),IF(AND(BL10=4,BM10&gt;=3),"",IF(AND(BL10=4,OR(BM10=0,BM10=1,BM10=2)),$AE$3,"")))))))</f>
        <v/>
      </c>
      <c r="BM9" s="113"/>
      <c r="BN9" s="127"/>
      <c r="BO9" s="128"/>
      <c r="BP9" s="112" t="str">
        <f>IF($D$3=4,(IF(AND(BP10=0,BQ10=3),0,IF(AND(BP10=1,BQ10=3),0,IF(AND(BP10=2,BQ10=2),1,IF(AND(BP10=3,OR(BQ10=0,BQ10=1)),2,IF(OR(BP10&gt;4,BQ10&gt;4,AND(BP10=2,BQ10&gt;2),AND(BP10=3,BQ10&gt;2),AND(BP10&lt;=1,BQ10&lt;3)),"","")))))),(IF($D$3=6,IF(AND(BP10=0,BQ10=4),0,IF(AND(BP10=1,BQ10=4),0,IF(AND(BP10=2,BQ10=4),0,IF(AND(BP10=3,BQ10=3),1,IF(AND(BP10=4,BQ10&lt;=2),2,""))))),IF($D$3=7,IF(OR(BP10=0,BP10=1,BP10=2,BP10=3),IF(OR(BQ10=0,BQ10=1,BQ10=2,BQ10=3,BQ10&gt;4),"",IF(AND(BP10=0,BQ10=4),0,IF(AND(BP10=1,BQ10=4),0,IF(AND(BP10=2,BQ10=4),0,IF(AND(BP10=3,BQ10=4),$AE$3-2,""))))),IF(AND(BP10=4,BQ10=3),2,IF(AND(BP10=4,OR(BQ10=0,BQ10=1,BQ10=2)),$AE$3,""))),IF(OR(BP10=0,BP10=1,BP10=2,BP10=3),IF(OR(BQ10=0,BQ10=1,BQ10=2,BQ10&gt;4),"",IF(AND(BP10=0,BQ10=4),0,IF(AND(BP10=1,BQ10=4),0,IF(AND(BP10=2,BQ10=4),0,IF(AND(BP10=3,BQ10=3),1,""))))),IF(AND(BP10=4,BQ10&gt;=3),"",IF(AND(BP10=4,OR(BQ10=0,BQ10=1,BQ10=2)),$AE$3,"")))))))</f>
        <v/>
      </c>
      <c r="BQ9" s="113"/>
      <c r="BR9" s="112" t="str">
        <f>IF($D$3=4,(IF(AND(BR10=0,BS10=3),0,IF(AND(BR10=1,BS10=3),0,IF(AND(BR10=2,BS10=2),1,IF(AND(BR10=3,OR(BS10=0,BS10=1)),2,IF(OR(BR10&gt;4,BS10&gt;4,AND(BR10=2,BS10&gt;2),AND(BR10=3,BS10&gt;2),AND(BR10&lt;=1,BS10&lt;3)),"","")))))),(IF($D$3=6,IF(AND(BR10=0,BS10=4),0,IF(AND(BR10=1,BS10=4),0,IF(AND(BR10=2,BS10=4),0,IF(AND(BR10=3,BS10=3),1,IF(AND(BR10=4,BS10&lt;=2),2,""))))),IF($D$3=7,IF(OR(BR10=0,BR10=1,BR10=2,BR10=3),IF(OR(BS10=0,BS10=1,BS10=2,BS10=3,BS10&gt;4),"",IF(AND(BR10=0,BS10=4),0,IF(AND(BR10=1,BS10=4),0,IF(AND(BR10=2,BS10=4),0,IF(AND(BR10=3,BS10=4),$AE$3-2,""))))),IF(AND(BR10=4,BS10=3),2,IF(AND(BR10=4,OR(BS10=0,BS10=1,BS10=2)),$AE$3,""))),IF(OR(BR10=0,BR10=1,BR10=2,BR10=3),IF(OR(BS10=0,BS10=1,BS10=2,BS10&gt;4),"",IF(AND(BR10=0,BS10=4),0,IF(AND(BR10=1,BS10=4),0,IF(AND(BR10=2,BS10=4),0,IF(AND(BR10=3,BS10=3),1,""))))),IF(AND(BR10=4,BS10&gt;=3),"",IF(AND(BR10=4,OR(BS10=0,BS10=1,BS10=2)),$AE$3,"")))))))</f>
        <v/>
      </c>
      <c r="BS9" s="113"/>
      <c r="BT9" s="112" t="str">
        <f>IF($D$3=4,(IF(AND(BT10=0,BU10=3),0,IF(AND(BT10=1,BU10=3),0,IF(AND(BT10=2,BU10=2),1,IF(AND(BT10=3,OR(BU10=0,BU10=1)),2,IF(OR(BT10&gt;4,BU10&gt;4,AND(BT10=2,BU10&gt;2),AND(BT10=3,BU10&gt;2),AND(BT10&lt;=1,BU10&lt;3)),"","")))))),(IF($D$3=6,IF(AND(BT10=0,BU10=4),0,IF(AND(BT10=1,BU10=4),0,IF(AND(BT10=2,BU10=4),0,IF(AND(BT10=3,BU10=3),1,IF(AND(BT10=4,BU10&lt;=2),2,""))))),IF($D$3=7,IF(OR(BT10=0,BT10=1,BT10=2,BT10=3),IF(OR(BU10=0,BU10=1,BU10=2,BU10=3,BU10&gt;4),"",IF(AND(BT10=0,BU10=4),0,IF(AND(BT10=1,BU10=4),0,IF(AND(BT10=2,BU10=4),0,IF(AND(BT10=3,BU10=4),$AE$3-2,""))))),IF(AND(BT10=4,BU10=3),2,IF(AND(BT10=4,OR(BU10=0,BU10=1,BU10=2)),$AE$3,""))),IF(OR(BT10=0,BT10=1,BT10=2,BT10=3),IF(OR(BU10=0,BU10=1,BU10=2,BU10&gt;4),"",IF(AND(BT10=0,BU10=4),0,IF(AND(BT10=1,BU10=4),0,IF(AND(BT10=2,BU10=4),0,IF(AND(BT10=3,BU10=3),1,""))))),IF(AND(BT10=4,BU10&gt;=3),"",IF(AND(BT10=4,OR(BU10=0,BU10=1,BU10=2)),$AE$3,"")))))))</f>
        <v/>
      </c>
      <c r="BU9" s="113"/>
      <c r="BV9" s="129">
        <f>SUM(BJ9:BU9)</f>
        <v>0</v>
      </c>
      <c r="BW9" s="130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6"/>
      <c r="DP9" s="6"/>
      <c r="DQ9" s="6"/>
      <c r="DR9" s="6"/>
      <c r="DS9" s="6"/>
      <c r="DT9" s="6"/>
      <c r="DU9" s="6"/>
      <c r="DV9" s="17"/>
    </row>
    <row r="10" spans="1:126" ht="12" customHeight="1" x14ac:dyDescent="0.25">
      <c r="A10" s="82"/>
      <c r="B10" s="84"/>
      <c r="C10" s="85"/>
      <c r="D10" s="87"/>
      <c r="E10" s="89"/>
      <c r="F10" s="91"/>
      <c r="G10" s="92"/>
      <c r="H10" s="94"/>
      <c r="I10" s="96"/>
      <c r="J10" s="98"/>
      <c r="K10" s="101"/>
      <c r="L10" s="101"/>
      <c r="M10" s="100"/>
      <c r="N10" s="101"/>
      <c r="O10" s="101"/>
      <c r="P10" s="101"/>
      <c r="Q10" s="101"/>
      <c r="R10" s="101"/>
      <c r="S10" s="101"/>
      <c r="T10" s="101"/>
      <c r="U10" s="101"/>
      <c r="V10" s="101"/>
      <c r="W10" s="103"/>
      <c r="X10" s="103"/>
      <c r="Y10" s="103"/>
      <c r="Z10" s="103"/>
      <c r="AA10" s="103"/>
      <c r="AB10" s="103"/>
      <c r="AC10" s="103"/>
      <c r="AD10" s="103"/>
      <c r="AE10" s="105"/>
      <c r="AF10" s="106"/>
      <c r="AG10" s="107"/>
      <c r="AH10" s="109"/>
      <c r="AI10" s="1">
        <v>1</v>
      </c>
      <c r="AJ10" s="2">
        <v>3</v>
      </c>
      <c r="AK10" s="1">
        <v>3</v>
      </c>
      <c r="AL10" s="2">
        <v>0</v>
      </c>
      <c r="AM10" s="11"/>
      <c r="AN10" s="12"/>
      <c r="AO10" s="3">
        <v>3</v>
      </c>
      <c r="AP10" s="4">
        <v>0</v>
      </c>
      <c r="AQ10" s="1">
        <v>0</v>
      </c>
      <c r="AR10" s="2">
        <v>3</v>
      </c>
      <c r="AS10" s="1">
        <v>2</v>
      </c>
      <c r="AT10" s="2">
        <v>2</v>
      </c>
      <c r="AU10" s="1">
        <v>2</v>
      </c>
      <c r="AV10" s="2">
        <v>2</v>
      </c>
      <c r="AW10" s="1">
        <v>1</v>
      </c>
      <c r="AX10" s="2">
        <v>3</v>
      </c>
      <c r="AY10" s="1">
        <v>2</v>
      </c>
      <c r="AZ10" s="2">
        <v>2</v>
      </c>
      <c r="BA10" s="1">
        <v>3</v>
      </c>
      <c r="BB10" s="2">
        <v>0</v>
      </c>
      <c r="BC10" s="1">
        <v>2</v>
      </c>
      <c r="BD10" s="2">
        <v>2</v>
      </c>
      <c r="BE10" s="1">
        <v>2</v>
      </c>
      <c r="BF10" s="51">
        <v>2</v>
      </c>
      <c r="BG10" s="17"/>
      <c r="BH10" s="116"/>
      <c r="BI10" s="118"/>
      <c r="BJ10" s="33"/>
      <c r="BK10" s="34"/>
      <c r="BL10" s="33"/>
      <c r="BM10" s="34"/>
      <c r="BN10" s="11"/>
      <c r="BO10" s="12"/>
      <c r="BP10" s="33"/>
      <c r="BQ10" s="34"/>
      <c r="BR10" s="33"/>
      <c r="BS10" s="34"/>
      <c r="BT10" s="33"/>
      <c r="BU10" s="21"/>
      <c r="BV10" s="122"/>
      <c r="BW10" s="124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6"/>
      <c r="DP10" s="6"/>
      <c r="DQ10" s="6"/>
      <c r="DR10" s="6"/>
      <c r="DS10" s="6"/>
      <c r="DT10" s="6"/>
      <c r="DU10" s="6"/>
      <c r="DV10" s="17"/>
    </row>
    <row r="11" spans="1:126" ht="12" customHeight="1" x14ac:dyDescent="0.25">
      <c r="A11" s="81">
        <v>4</v>
      </c>
      <c r="B11" s="131" t="s">
        <v>27</v>
      </c>
      <c r="C11" s="133" t="s">
        <v>25</v>
      </c>
      <c r="D11" s="134" t="s">
        <v>43</v>
      </c>
      <c r="E11" s="136" t="s">
        <v>25</v>
      </c>
      <c r="F11" s="138" t="e">
        <f>IF(IF(E11="",0,SUM(E11-(SUM($E$5:$E$28)-E11)/(COUNT($E$5:$E$28)-1)))&gt;150,IF(H11&gt;=65,0,SUM(AE11-(COUNT(AI11:BF11))*$AE$3*(15+50)%)*10),IF(IF(E11="",0,SUM(E11-(SUM($E$5:$E$28)-E11)/(COUNT($E$5:$E$28)-1)))&lt;-150,IF((AE11-(COUNT(AI11:BF11))*$AE$3*((E11-(SUM($E$5:$E$28)-E11)/(COUNT($E$5:$E$28)-1))/10+50)%)*10&lt;1,0,SUM(AE11-(COUNT(AI11:BF11))*$AE$3*((E11-(SUM($E$5:$E$28)-E11)/(COUNT($E$5:$E$28)-1))/10+50)%)*10),SUM(AE11-(COUNT(AI11:BF11))*$AE$3*((E11-(SUM($E$5:$E$28)-E11)/(COUNT($E$5:$E$28)-1))/10+50)%)*10))</f>
        <v>#VALUE!</v>
      </c>
      <c r="G11" s="140">
        <f>ROUND(IF(E11="",0,IF(F11+E11&lt;1000,1000,F11+E11)),0)</f>
        <v>0</v>
      </c>
      <c r="H11" s="141">
        <f>IF(COUNT(AI11:BF11)=0,0,SUM(ROUND(AE11/(COUNT(AI11:BF11)*$AE$3)%,2)))</f>
        <v>13.64</v>
      </c>
      <c r="I11" s="143">
        <f>IF(COUNT(AI11:BF11)=0,0,SUM(SUM($AI12,$AK12,$AM12,$AO12,$AQ12,$AS12,$AU12,$AW12,$AY12,$BA12,$BC12,$BE12)/SUM($AJ12,$AL12,$AN12,$AP12,$AR12,$AT12,$AV12,$AX12,$AZ12,$BB12,$BD12,$BF12)))</f>
        <v>0.2413793103448276</v>
      </c>
      <c r="J11" s="145">
        <f>ROUND(SUM(K11:V12),3)</f>
        <v>5</v>
      </c>
      <c r="K11" s="147">
        <f>IF($AE$3=2,(IF(AI11=2,$K$4,(IF(AI11=1,$K$4/2,0)))),(IF(AI11=3,$K$4,IF(AI11=2,$K$4/3*2,IF(AI11=1,$K$4/3,0)))))</f>
        <v>0</v>
      </c>
      <c r="L11" s="147">
        <f>IF($AE$3=2,(IF(AK11=2,$L$4,(IF(AK11=1,$L$4/2,0)))),(IF(AK11=3,$L$4,IF(AK11=2,$L$4/3*2,IF(AK11=1,$L$4/3,0)))))</f>
        <v>0</v>
      </c>
      <c r="M11" s="148">
        <f>IF($AE$3=2,(IF(AM11=2,$M$4,(IF(AM11=1,$M$4/2,0)))),(IF(AM11=3,$M$4,IF(AM11=2,$M$4/3*2,IF(AM11=1,$M$4/3,0)))))</f>
        <v>0</v>
      </c>
      <c r="N11" s="150"/>
      <c r="O11" s="147">
        <f>IF($AE$3=2,(IF(AQ11=2,$O$4,(IF(AQ11=1,$O$4/2,0)))),(IF(AQ11=3,$O$4,IF(AQ11=2,$O$4/3*2,IF(AQ11=1,$O$4/3,0)))))</f>
        <v>0</v>
      </c>
      <c r="P11" s="147">
        <f>IF($AE$3=2,(IF(AS11=2,$P$4,(IF(AS11=1,$P$4/2,0)))),(IF(AS11=3,$P$4,IF(AS11=2,$P$4/3*2,IF(AS11=1,$P$4/3,0)))))</f>
        <v>0</v>
      </c>
      <c r="Q11" s="147">
        <f>IF($AE$3=2,(IF(AU11=2,$Q$4,(IF(AU11=1,$Q$4/2,0)))),(IF(AU11=3,$Q$4,IF(AU11=2,$Q$4/3*2,IF(AU11=1,$Q$4/3,0)))))</f>
        <v>0</v>
      </c>
      <c r="R11" s="147">
        <f>IF($AE$3=2,(IF(AW11=2,$R$4,(IF(AW11=1,$R$4/2,0)))),(IF(AW11=3,$R$4,IF(AW11=2,$R$4/3*2,IF(AW11=1,$R$4/3,0)))))</f>
        <v>0</v>
      </c>
      <c r="S11" s="147">
        <f>IF($AE$3=2,(IF(AY11=2,$S$4,(IF(AY11=1,$S$4/2,0)))),(IF(AY11=3,$S$4,IF(AY11=2,$S$4/3*2,IF(AY11=1,$S$4/3,0)))))</f>
        <v>0</v>
      </c>
      <c r="T11" s="147">
        <f>IF($AE$3=2,(IF(BA11=2,$T$4,(IF(BA11=1,$T$4/2,0)))),(IF(BA11=3,$T$4,IF(BA11=2,$T$4/3*2,IF(BA11=1,$T$4/3,0)))))</f>
        <v>0</v>
      </c>
      <c r="U11" s="147">
        <f>IF($AE$3=2,(IF(BC11=2,$U$4,(IF(BC11=1,$U$4/2,0)))),(IF(BC11=3,$U$4,IF(BC11=2,$U$4/3*2,IF(BC11=1,$U$4/3,0)))))</f>
        <v>0</v>
      </c>
      <c r="V11" s="147">
        <f>IF($AE$3=2,(IF(BE11=2,$V$4,(IF(BE11=1,$V$4/2,0)))),(IF(BE11=3,$V$4,IF(BE11=2,$V$4/3*2,IF(BE11=1,$V$4/3,0)))))</f>
        <v>5</v>
      </c>
      <c r="W11" s="148"/>
      <c r="X11" s="148"/>
      <c r="Y11" s="148"/>
      <c r="Z11" s="148"/>
      <c r="AA11" s="148"/>
      <c r="AB11" s="148"/>
      <c r="AC11" s="148"/>
      <c r="AD11" s="148"/>
      <c r="AE11" s="152">
        <f>SUM(AI11:BF11)</f>
        <v>3</v>
      </c>
      <c r="AF11" s="154">
        <f>COUNTIF($AE$5:$AE$28,"&lt;"&amp;AE11)+COUNTIFS($AE$5:$AE$28,AE11,$J$5:$J$28,"&lt;"&amp;J11)+COUNTIFS($AE$5:$AE$28,AE11,$J$5:$J$28,J11,$I$5:$I$28,"&lt;"&amp;I11)+1</f>
        <v>2</v>
      </c>
      <c r="AG11" s="155">
        <f>IF(I11=0,0,RANK(AF11,$AF$5:$AF$28,0))</f>
        <v>11</v>
      </c>
      <c r="AH11" s="156">
        <v>2</v>
      </c>
      <c r="AI11" s="112">
        <v>0</v>
      </c>
      <c r="AJ11" s="113"/>
      <c r="AK11" s="112">
        <v>2</v>
      </c>
      <c r="AL11" s="113"/>
      <c r="AM11" s="112">
        <v>0</v>
      </c>
      <c r="AN11" s="113"/>
      <c r="AO11" s="10"/>
      <c r="AP11" s="9"/>
      <c r="AQ11" s="112">
        <f>IF($D$3=4,(IF(AND(AQ12=0,AR12=3),0,IF(AND(AQ12=1,AR12=3),0,IF(AND(AQ12=2,AR12=2),1,IF(AND(AQ12=3,OR(AR12=0,AR12=1)),2,IF(OR(AQ12&gt;4,AR12&gt;4,AND(AQ12=2,AR12&gt;2),AND(AQ12=3,AR12&gt;2),AND(AQ12&lt;=1,AR12&lt;3)),"","")))))),(IF($D$3=6,IF(AND(AQ12=0,AR12=4),0,IF(AND(AQ12=1,AR12=4),0,IF(AND(AQ12=2,AR12=4),0,IF(AND(AQ12=3,AR12=3),1,IF(AND(AQ12=4,AR12&lt;=2),2,""))))),IF($D$3=7,IF(OR(AQ12=0,AQ12=1,AQ12=2,AQ12=3),IF(OR(AR12=0,AR12=1,AR12=2,AR12=3,AR12&gt;4),"",IF(AND(AQ12=0,AR12=4),0,IF(AND(AQ12=1,AR12=4),0,IF(AND(AQ12=2,AR12=4),0,IF(AND(AQ12=3,AR12=4),$AE$3-2,""))))),IF(AND(AQ12=4,AR12=3),2,IF(AND(AQ12=4,OR(AR12=0,AR12=1,AR12=2)),$AE$3,""))),IF(OR(AQ12=0,AQ12=1,AQ12=2,AQ12=3),IF(OR(AR12=0,AR12=1,AR12=2,AR12&gt;4),"",IF(AND(AQ12=0,AR12=4),0,IF(AND(AQ12=1,AR12=4),0,IF(AND(AQ12=2,AR12=4),0,IF(AND(AQ12=3,AR12=3),1,""))))),IF(AND(AQ12=4,AR12&gt;=3),"",IF(AND(AQ12=4,OR(AR12=0,AR12=1,AR12=2)),$AE$3,"")))))))</f>
        <v>0</v>
      </c>
      <c r="AR11" s="113"/>
      <c r="AS11" s="112">
        <v>0</v>
      </c>
      <c r="AT11" s="113"/>
      <c r="AU11" s="112">
        <f>IF($D$3=4,(IF(AND(AU12=0,AV12=3),0,IF(AND(AU12=1,AV12=3),0,IF(AND(AU12=2,AV12=2),1,IF(AND(AU12=3,OR(AV12=0,AV12=1)),2,IF(OR(AU12&gt;4,AV12&gt;4,AND(AU12=2,AV12&gt;2),AND(AU12=3,AV12&gt;2),AND(AU12&lt;=1,AV12&lt;3)),"","")))))),(IF($D$3=6,IF(AND(AU12=0,AV12=4),0,IF(AND(AU12=1,AV12=4),0,IF(AND(AU12=2,AV12=4),0,IF(AND(AU12=3,AV12=3),1,IF(AND(AU12=4,AV12&lt;=2),2,""))))),IF($D$3=7,IF(OR(AU12=0,AU12=1,AU12=2,AU12=3),IF(OR(AV12=0,AV12=1,AV12=2,AV12=3,AV12&gt;4),"",IF(AND(AU12=0,AV12=4),0,IF(AND(AU12=1,AV12=4),0,IF(AND(AU12=2,AV12=4),0,IF(AND(AU12=3,AV12=4),$AE$3-2,""))))),IF(AND(AU12=4,AV12=3),2,IF(AND(AU12=4,OR(AV12=0,AV12=1,AV12=2)),$AE$3,""))),IF(OR(AU12=0,AU12=1,AU12=2,AU12=3),IF(OR(AV12=0,AV12=1,AV12=2,AV12&gt;4),"",IF(AND(AU12=0,AV12=4),0,IF(AND(AU12=1,AV12=4),0,IF(AND(AU12=2,AV12=4),0,IF(AND(AU12=3,AV12=3),1,""))))),IF(AND(AU12=4,AV12&gt;=3),"",IF(AND(AU12=4,OR(AV12=0,AV12=1,AV12=2)),$AE$3,"")))))))</f>
        <v>0</v>
      </c>
      <c r="AV11" s="113"/>
      <c r="AW11" s="112">
        <v>0</v>
      </c>
      <c r="AX11" s="113"/>
      <c r="AY11" s="112">
        <v>0</v>
      </c>
      <c r="AZ11" s="113"/>
      <c r="BA11" s="112">
        <v>0</v>
      </c>
      <c r="BB11" s="113"/>
      <c r="BC11" s="112">
        <v>0</v>
      </c>
      <c r="BD11" s="113"/>
      <c r="BE11" s="112">
        <v>1</v>
      </c>
      <c r="BF11" s="114"/>
      <c r="BG11" s="17"/>
      <c r="BH11" s="125">
        <v>4</v>
      </c>
      <c r="BI11" s="126"/>
      <c r="BJ11" s="112" t="str">
        <f>IF($D$3=4,(IF(AND(BJ12=0,BK12=3),0,IF(AND(BJ12=1,BK12=3),0,IF(AND(BJ12=2,BK12=2),1,IF(AND(BJ12=3,OR(BK12=0,BK12=1)),2,IF(OR(BJ12&gt;4,BK12&gt;4,AND(BJ12=2,BK12&gt;2),AND(BJ12=3,BK12&gt;2),AND(BJ12&lt;=1,BK12&lt;3)),"","")))))),(IF($D$3=6,IF(AND(BJ12=0,BK12=4),0,IF(AND(BJ12=1,BK12=4),0,IF(AND(BJ12=2,BK12=4),0,IF(AND(BJ12=3,BK12=3),1,IF(AND(BJ12=4,BK12&lt;=2),2,""))))),IF($D$3=7,IF(OR(BJ12=0,BJ12=1,BJ12=2,BJ12=3),IF(OR(BK12=0,BK12=1,BK12=2,BK12=3,BK12&gt;4),"",IF(AND(BJ12=0,BK12=4),0,IF(AND(BJ12=1,BK12=4),0,IF(AND(BJ12=2,BK12=4),0,IF(AND(BJ12=3,BK12=4),$AE$3-2,""))))),IF(AND(BJ12=4,BK12=3),2,IF(AND(BJ12=4,OR(BK12=0,BK12=1,BK12=2)),$AE$3,""))),IF(OR(BJ12=0,BJ12=1,BJ12=2,BJ12=3),IF(OR(BK12=0,BK12=1,BK12=2,BK12&gt;4),"",IF(AND(BJ12=0,BK12=4),0,IF(AND(BJ12=1,BK12=4),0,IF(AND(BJ12=2,BK12=4),0,IF(AND(BJ12=3,BK12=3),1,""))))),IF(AND(BJ12=4,BK12&gt;=3),"",IF(AND(BJ12=4,OR(BK12=0,BK12=1,BK12=2)),$AE$3,"")))))))</f>
        <v/>
      </c>
      <c r="BK11" s="113"/>
      <c r="BL11" s="112" t="str">
        <f>IF($D$3=4,(IF(AND(BL12=0,BM12=3),0,IF(AND(BL12=1,BM12=3),0,IF(AND(BL12=2,BM12=2),1,IF(AND(BL12=3,OR(BM12=0,BM12=1)),2,IF(OR(BL12&gt;4,BM12&gt;4,AND(BL12=2,BM12&gt;2),AND(BL12=3,BM12&gt;2),AND(BL12&lt;=1,BM12&lt;3)),"","")))))),(IF($D$3=6,IF(AND(BL12=0,BM12=4),0,IF(AND(BL12=1,BM12=4),0,IF(AND(BL12=2,BM12=4),0,IF(AND(BL12=3,BM12=3),1,IF(AND(BL12=4,BM12&lt;=2),2,""))))),IF($D$3=7,IF(OR(BL12=0,BL12=1,BL12=2,BL12=3),IF(OR(BM12=0,BM12=1,BM12=2,BM12=3,BM12&gt;4),"",IF(AND(BL12=0,BM12=4),0,IF(AND(BL12=1,BM12=4),0,IF(AND(BL12=2,BM12=4),0,IF(AND(BL12=3,BM12=4),$AE$3-2,""))))),IF(AND(BL12=4,BM12=3),2,IF(AND(BL12=4,OR(BM12=0,BM12=1,BM12=2)),$AE$3,""))),IF(OR(BL12=0,BL12=1,BL12=2,BL12=3),IF(OR(BM12=0,BM12=1,BM12=2,BM12&gt;4),"",IF(AND(BL12=0,BM12=4),0,IF(AND(BL12=1,BM12=4),0,IF(AND(BL12=2,BM12=4),0,IF(AND(BL12=3,BM12=3),1,""))))),IF(AND(BL12=4,BM12&gt;=3),"",IF(AND(BL12=4,OR(BM12=0,BM12=1,BM12=2)),$AE$3,"")))))))</f>
        <v/>
      </c>
      <c r="BM11" s="113"/>
      <c r="BN11" s="112" t="str">
        <f>IF($D$3=4,(IF(AND(BN12=0,BO12=3),0,IF(AND(BN12=1,BO12=3),0,IF(AND(BN12=2,BO12=2),1,IF(AND(BN12=3,OR(BO12=0,BO12=1)),2,IF(OR(BN12&gt;4,BO12&gt;4,AND(BN12=2,BO12&gt;2),AND(BN12=3,BO12&gt;2),AND(BN12&lt;=1,BO12&lt;3)),"","")))))),(IF($D$3=6,IF(AND(BN12=0,BO12=4),0,IF(AND(BN12=1,BO12=4),0,IF(AND(BN12=2,BO12=4),0,IF(AND(BN12=3,BO12=3),1,IF(AND(BN12=4,BO12&lt;=2),2,""))))),IF($D$3=7,IF(OR(BN12=0,BN12=1,BN12=2,BN12=3),IF(OR(BO12=0,BO12=1,BO12=2,BO12=3,BO12&gt;4),"",IF(AND(BN12=0,BO12=4),0,IF(AND(BN12=1,BO12=4),0,IF(AND(BN12=2,BO12=4),0,IF(AND(BN12=3,BO12=4),$AE$3-2,""))))),IF(AND(BN12=4,BO12=3),2,IF(AND(BN12=4,OR(BO12=0,BO12=1,BO12=2)),$AE$3,""))),IF(OR(BN12=0,BN12=1,BN12=2,BN12=3),IF(OR(BO12=0,BO12=1,BO12=2,BO12&gt;4),"",IF(AND(BN12=0,BO12=4),0,IF(AND(BN12=1,BO12=4),0,IF(AND(BN12=2,BO12=4),0,IF(AND(BN12=3,BO12=3),1,""))))),IF(AND(BN12=4,BO12&gt;=3),"",IF(AND(BN12=4,OR(BO12=0,BO12=1,BO12=2)),$AE$3,"")))))))</f>
        <v/>
      </c>
      <c r="BO11" s="113"/>
      <c r="BP11" s="127"/>
      <c r="BQ11" s="128"/>
      <c r="BR11" s="112" t="str">
        <f>IF($D$3=4,(IF(AND(BR12=0,BS12=3),0,IF(AND(BR12=1,BS12=3),0,IF(AND(BR12=2,BS12=2),1,IF(AND(BR12=3,OR(BS12=0,BS12=1)),2,IF(OR(BR12&gt;4,BS12&gt;4,AND(BR12=2,BS12&gt;2),AND(BR12=3,BS12&gt;2),AND(BR12&lt;=1,BS12&lt;3)),"","")))))),(IF($D$3=6,IF(AND(BR12=0,BS12=4),0,IF(AND(BR12=1,BS12=4),0,IF(AND(BR12=2,BS12=4),0,IF(AND(BR12=3,BS12=3),1,IF(AND(BR12=4,BS12&lt;=2),2,""))))),IF($D$3=7,IF(OR(BR12=0,BR12=1,BR12=2,BR12=3),IF(OR(BS12=0,BS12=1,BS12=2,BS12=3,BS12&gt;4),"",IF(AND(BR12=0,BS12=4),0,IF(AND(BR12=1,BS12=4),0,IF(AND(BR12=2,BS12=4),0,IF(AND(BR12=3,BS12=4),$AE$3-2,""))))),IF(AND(BR12=4,BS12=3),2,IF(AND(BR12=4,OR(BS12=0,BS12=1,BS12=2)),$AE$3,""))),IF(OR(BR12=0,BR12=1,BR12=2,BR12=3),IF(OR(BS12=0,BS12=1,BS12=2,BS12&gt;4),"",IF(AND(BR12=0,BS12=4),0,IF(AND(BR12=1,BS12=4),0,IF(AND(BR12=2,BS12=4),0,IF(AND(BR12=3,BS12=3),1,""))))),IF(AND(BR12=4,BS12&gt;=3),"",IF(AND(BR12=4,OR(BS12=0,BS12=1,BS12=2)),$AE$3,"")))))))</f>
        <v/>
      </c>
      <c r="BS11" s="113"/>
      <c r="BT11" s="112" t="str">
        <f>IF($D$3=4,(IF(AND(BT12=0,BU12=3),0,IF(AND(BT12=1,BU12=3),0,IF(AND(BT12=2,BU12=2),1,IF(AND(BT12=3,OR(BU12=0,BU12=1)),2,IF(OR(BT12&gt;4,BU12&gt;4,AND(BT12=2,BU12&gt;2),AND(BT12=3,BU12&gt;2),AND(BT12&lt;=1,BU12&lt;3)),"","")))))),(IF($D$3=6,IF(AND(BT12=0,BU12=4),0,IF(AND(BT12=1,BU12=4),0,IF(AND(BT12=2,BU12=4),0,IF(AND(BT12=3,BU12=3),1,IF(AND(BT12=4,BU12&lt;=2),2,""))))),IF($D$3=7,IF(OR(BT12=0,BT12=1,BT12=2,BT12=3),IF(OR(BU12=0,BU12=1,BU12=2,BU12=3,BU12&gt;4),"",IF(AND(BT12=0,BU12=4),0,IF(AND(BT12=1,BU12=4),0,IF(AND(BT12=2,BU12=4),0,IF(AND(BT12=3,BU12=4),$AE$3-2,""))))),IF(AND(BT12=4,BU12=3),2,IF(AND(BT12=4,OR(BU12=0,BU12=1,BU12=2)),$AE$3,""))),IF(OR(BT12=0,BT12=1,BT12=2,BT12=3),IF(OR(BU12=0,BU12=1,BU12=2,BU12&gt;4),"",IF(AND(BT12=0,BU12=4),0,IF(AND(BT12=1,BU12=4),0,IF(AND(BT12=2,BU12=4),0,IF(AND(BT12=3,BU12=3),1,""))))),IF(AND(BT12=4,BU12&gt;=3),"",IF(AND(BT12=4,OR(BU12=0,BU12=1,BU12=2)),$AE$3,"")))))))</f>
        <v/>
      </c>
      <c r="BU11" s="113"/>
      <c r="BV11" s="129">
        <f>SUM(BJ11:BU11)</f>
        <v>0</v>
      </c>
      <c r="BW11" s="130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6"/>
      <c r="DP11" s="6"/>
      <c r="DQ11" s="6"/>
      <c r="DR11" s="6"/>
      <c r="DS11" s="6"/>
      <c r="DT11" s="6"/>
      <c r="DU11" s="6"/>
      <c r="DV11" s="17"/>
    </row>
    <row r="12" spans="1:126" ht="12" customHeight="1" x14ac:dyDescent="0.25">
      <c r="A12" s="82"/>
      <c r="B12" s="132"/>
      <c r="C12" s="133"/>
      <c r="D12" s="135"/>
      <c r="E12" s="137"/>
      <c r="F12" s="139"/>
      <c r="G12" s="140"/>
      <c r="H12" s="142"/>
      <c r="I12" s="144"/>
      <c r="J12" s="146"/>
      <c r="K12" s="147"/>
      <c r="L12" s="147"/>
      <c r="M12" s="149"/>
      <c r="N12" s="151"/>
      <c r="O12" s="147"/>
      <c r="P12" s="147"/>
      <c r="Q12" s="147"/>
      <c r="R12" s="147"/>
      <c r="S12" s="147"/>
      <c r="T12" s="147"/>
      <c r="U12" s="147"/>
      <c r="V12" s="147"/>
      <c r="W12" s="149"/>
      <c r="X12" s="149"/>
      <c r="Y12" s="149"/>
      <c r="Z12" s="149"/>
      <c r="AA12" s="149"/>
      <c r="AB12" s="149"/>
      <c r="AC12" s="149"/>
      <c r="AD12" s="149"/>
      <c r="AE12" s="153"/>
      <c r="AF12" s="154"/>
      <c r="AG12" s="155"/>
      <c r="AH12" s="157"/>
      <c r="AI12" s="1">
        <v>1</v>
      </c>
      <c r="AJ12" s="2">
        <v>3</v>
      </c>
      <c r="AK12" s="1">
        <v>3</v>
      </c>
      <c r="AL12" s="2">
        <v>0</v>
      </c>
      <c r="AM12" s="3">
        <v>0</v>
      </c>
      <c r="AN12" s="4">
        <v>3</v>
      </c>
      <c r="AO12" s="11"/>
      <c r="AP12" s="12"/>
      <c r="AQ12" s="1">
        <v>0</v>
      </c>
      <c r="AR12" s="2">
        <v>3</v>
      </c>
      <c r="AS12" s="1">
        <v>0</v>
      </c>
      <c r="AT12" s="2">
        <v>3</v>
      </c>
      <c r="AU12" s="1">
        <v>0</v>
      </c>
      <c r="AV12" s="2">
        <v>3</v>
      </c>
      <c r="AW12" s="1">
        <v>0</v>
      </c>
      <c r="AX12" s="2">
        <v>3</v>
      </c>
      <c r="AY12" s="1">
        <v>1</v>
      </c>
      <c r="AZ12" s="2">
        <v>3</v>
      </c>
      <c r="BA12" s="1">
        <v>0</v>
      </c>
      <c r="BB12" s="2">
        <v>3</v>
      </c>
      <c r="BC12" s="1">
        <v>0</v>
      </c>
      <c r="BD12" s="2">
        <v>3</v>
      </c>
      <c r="BE12" s="1">
        <v>2</v>
      </c>
      <c r="BF12" s="51">
        <v>2</v>
      </c>
      <c r="BG12" s="17"/>
      <c r="BH12" s="116"/>
      <c r="BI12" s="118"/>
      <c r="BJ12" s="33"/>
      <c r="BK12" s="34"/>
      <c r="BL12" s="33"/>
      <c r="BM12" s="34"/>
      <c r="BN12" s="33"/>
      <c r="BO12" s="34"/>
      <c r="BP12" s="11"/>
      <c r="BQ12" s="12"/>
      <c r="BR12" s="33"/>
      <c r="BS12" s="34"/>
      <c r="BT12" s="33"/>
      <c r="BU12" s="34"/>
      <c r="BV12" s="122"/>
      <c r="BW12" s="124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6"/>
      <c r="DP12" s="6"/>
      <c r="DQ12" s="6"/>
      <c r="DR12" s="6"/>
      <c r="DS12" s="6"/>
      <c r="DT12" s="6"/>
      <c r="DU12" s="6"/>
      <c r="DV12" s="17"/>
    </row>
    <row r="13" spans="1:126" ht="12" customHeight="1" x14ac:dyDescent="0.25">
      <c r="A13" s="81">
        <v>5</v>
      </c>
      <c r="B13" s="83" t="s">
        <v>35</v>
      </c>
      <c r="C13" s="85" t="s">
        <v>25</v>
      </c>
      <c r="D13" s="86" t="s">
        <v>42</v>
      </c>
      <c r="E13" s="88" t="s">
        <v>25</v>
      </c>
      <c r="F13" s="90" t="e">
        <f>IF(IF(E13="",0,SUM(E13-(SUM($E$5:$E$28)-E13)/(COUNT($E$5:$E$28)-1)))&gt;150,IF(H13&gt;=65,0,SUM(AE13-(COUNT(AI13:BF13))*$AE$3*(15+50)%)*10),IF(IF(E13="",0,SUM(E13-(SUM($E$5:$E$28)-E13)/(COUNT($E$5:$E$28)-1)))&lt;-150,IF((AE13-(COUNT(AI13:BF13))*$AE$3*((E13-(SUM($E$5:$E$28)-E13)/(COUNT($E$5:$E$28)-1))/10+50)%)*10&lt;1,0,SUM(AE13-(COUNT(AI13:BF13))*$AE$3*((E13-(SUM($E$5:$E$28)-E13)/(COUNT($E$5:$E$28)-1))/10+50)%)*10),SUM(AE13-(COUNT(AI13:BF13))*$AE$3*((E13-(SUM($E$5:$E$28)-E13)/(COUNT($E$5:$E$28)-1))/10+50)%)*10))</f>
        <v>#VALUE!</v>
      </c>
      <c r="G13" s="92">
        <f>ROUND(IF(E13="",0,IF(F13+E13&lt;1000,1000,F13+E13)),0)</f>
        <v>0</v>
      </c>
      <c r="H13" s="93">
        <f>IF(COUNT(AI13:BF13)=0,0,SUM(ROUND(AE13/(COUNT(AI13:BF13)*$AE$3)%,2)))</f>
        <v>77.27</v>
      </c>
      <c r="I13" s="95">
        <f>IF(COUNT(AI13:BF13)=0,0,SUM(SUM($AI14,$AK14,$AM14,$AO14,$AQ14,$AS14,$AU14,$AW14,$AY14,$BA14,$BC14,$BE14)/SUM($AJ14,$AL14,$AN14,$AP14,$AR14,$AT14,$AV14,$AX14,$AZ14,$BB14,$BD14,$BF14)))</f>
        <v>2.1538461538461537</v>
      </c>
      <c r="J13" s="97">
        <f>ROUND(SUM(K13:V14),3)</f>
        <v>84.5</v>
      </c>
      <c r="K13" s="101">
        <f>IF($AE$3=2,(IF(AI13=2,$K$4,(IF(AI13=1,$K$4/2,0)))),(IF(AI13=3,$K$4,IF(AI13=2,$K$4/3*2,IF(AI13=1,$K$4/3,0)))))</f>
        <v>14</v>
      </c>
      <c r="L13" s="101">
        <f>IF($AE$3=2,(IF(AK13=2,$L$4,(IF(AK13=1,$L$4/2,0)))),(IF(AK13=3,$L$4,IF(AK13=2,$L$4/3*2,IF(AK13=1,$L$4/3,0)))))</f>
        <v>0</v>
      </c>
      <c r="M13" s="102">
        <f>IF($AE$3=2,(IF(AM13=2,$M$4,(IF(AM13=1,$M$4/2,0)))),(IF(AM13=3,$M$4,IF(AM13=2,$M$4/3*2,IF(AM13=1,$M$4/3,0)))))</f>
        <v>11</v>
      </c>
      <c r="N13" s="101">
        <f>IF($AE$3=2,(IF(AO13=2,$N$4,(IF(AO13=1,$N$4/2,0)))),(IF(AO13=3,$N$4,IF(AO13=2,$N$4/3*2,IF(AO13=1,$N$4/3,0)))))</f>
        <v>3</v>
      </c>
      <c r="O13" s="99"/>
      <c r="P13" s="101">
        <f>IF($AE$3=2,(IF(AS13=2,$P$4,(IF(AS13=1,$P$4/2,0)))),(IF(AS13=3,$P$4,IF(AS13=2,$P$4/3*2,IF(AS13=1,$P$4/3,0)))))</f>
        <v>6.5</v>
      </c>
      <c r="Q13" s="101">
        <f>IF($AE$3=2,(IF(AU13=2,$Q$4,(IF(AU13=1,$Q$4/2,0)))),(IF(AU13=3,$Q$4,IF(AU13=2,$Q$4/3*2,IF(AU13=1,$Q$4/3,0)))))</f>
        <v>11</v>
      </c>
      <c r="R13" s="101">
        <f>IF($AE$3=2,(IF(AW13=2,$R$4,(IF(AW13=1,$R$4/2,0)))),(IF(AW13=3,$R$4,IF(AW13=2,$R$4/3*2,IF(AW13=1,$R$4/3,0)))))</f>
        <v>9</v>
      </c>
      <c r="S13" s="101">
        <f>IF($AE$3=2,(IF(AY13=2,$S$4,(IF(AY13=1,$S$4/2,0)))),(IF(AY13=3,$S$4,IF(AY13=2,$S$4/3*2,IF(AY13=1,$S$4/3,0)))))</f>
        <v>16</v>
      </c>
      <c r="T13" s="101">
        <f>IF($AE$3=2,(IF(BA13=2,$T$4,(IF(BA13=1,$T$4/2,0)))),(IF(BA13=3,$T$4,IF(BA13=2,$T$4/3*2,IF(BA13=1,$T$4/3,0)))))</f>
        <v>7.5</v>
      </c>
      <c r="U13" s="101">
        <f>IF($AE$3=2,(IF(BC13=2,$U$4,(IF(BC13=1,$U$4/2,0)))),(IF(BC13=3,$U$4,IF(BC13=2,$U$4/3*2,IF(BC13=1,$U$4/3,0)))))</f>
        <v>6.5</v>
      </c>
      <c r="V13" s="101">
        <f>IF($AE$3=2,(IF(BE13=2,$V$4,(IF(BE13=1,$V$4/2,0)))),(IF(BE13=3,$V$4,IF(BE13=2,$V$4/3*2,IF(BE13=1,$V$4/3,0)))))</f>
        <v>0</v>
      </c>
      <c r="W13" s="102"/>
      <c r="X13" s="102"/>
      <c r="Y13" s="102"/>
      <c r="Z13" s="102"/>
      <c r="AA13" s="102"/>
      <c r="AB13" s="102"/>
      <c r="AC13" s="102"/>
      <c r="AD13" s="102"/>
      <c r="AE13" s="104">
        <f>SUM(AI13:BF13)</f>
        <v>17</v>
      </c>
      <c r="AF13" s="106">
        <f>COUNTIF($AE$5:$AE$28,"&lt;"&amp;AE13)+COUNTIFS($AE$5:$AE$28,AE13,$J$5:$J$28,"&lt;"&amp;J13)+COUNTIFS($AE$5:$AE$28,AE13,$J$5:$J$28,J13,$I$5:$I$28,"&lt;"&amp;I13)+1</f>
        <v>12</v>
      </c>
      <c r="AG13" s="107">
        <f>IF(I13=0,0,RANK(AF13,$AF$5:$AF$28,0))</f>
        <v>1</v>
      </c>
      <c r="AH13" s="108">
        <f>AG13</f>
        <v>1</v>
      </c>
      <c r="AI13" s="112">
        <v>2</v>
      </c>
      <c r="AJ13" s="113"/>
      <c r="AK13" s="112">
        <v>2</v>
      </c>
      <c r="AL13" s="113"/>
      <c r="AM13" s="112">
        <v>2</v>
      </c>
      <c r="AN13" s="113"/>
      <c r="AO13" s="112">
        <f>IF($D$3=4,(IF(AND(AO14=0,AP14=3),0,IF(AND(AO14=1,AP14=3),0,IF(AND(AO14=2,AP14=2),1,IF(AND(AO14=3,OR(AP14=0,AP14=1)),2,IF(OR(AO14&gt;4,AP14&gt;4,AND(AO14=2,AP14&gt;2),AND(AO14=3,AP14&gt;2),AND(AO14&lt;=1,AP14&lt;3)),"","")))))),(IF($D$3=6,IF(AND(AO14=0,AP14=4),0,IF(AND(AO14=1,AP14=4),0,IF(AND(AO14=2,AP14=4),0,IF(AND(AO14=3,AP14=3),1,IF(AND(AO14=4,AP14&lt;=2),2,""))))),IF($D$3=7,IF(OR(AO14=0,AO14=1,AO14=2,AO14=3),IF(OR(AP14=0,AP14=1,AP14=2,AP14=3,AP14&gt;4),"",IF(AND(AO14=0,AP14=4),0,IF(AND(AO14=1,AP14=4),0,IF(AND(AO14=2,AP14=4),0,IF(AND(AO14=3,AP14=4),$AE$3-2,""))))),IF(AND(AO14=4,AP14=3),2,IF(AND(AO14=4,OR(AP14=0,AP14=1,AP14=2)),$AE$3,""))),IF(OR(AO14=0,AO14=1,AO14=2,AO14=3),IF(OR(AP14=0,AP14=1,AP14=2,AP14&gt;4),"",IF(AND(AO14=0,AP14=4),0,IF(AND(AO14=1,AP14=4),0,IF(AND(AO14=2,AP14=4),0,IF(AND(AO14=3,AP14=3),1,""))))),IF(AND(AO14=4,AP14&gt;=3),"",IF(AND(AO14=4,OR(AP14=0,AP14=1,AP14=2)),$AE$3,"")))))))</f>
        <v>2</v>
      </c>
      <c r="AP13" s="113"/>
      <c r="AQ13" s="10"/>
      <c r="AR13" s="9"/>
      <c r="AS13" s="112">
        <f>IF($D$3=4,(IF(AND(AS14=0,AT14=3),0,IF(AND(AS14=1,AT14=3),0,IF(AND(AS14=2,AT14=2),1,IF(AND(AS14=3,OR(AT14=0,AT14=1)),2,IF(OR(AS14&gt;4,AT14&gt;4,AND(AS14=2,AT14&gt;2),AND(AS14=3,AT14&gt;2),AND(AS14&lt;=1,AT14&lt;3)),"","")))))),(IF($D$3=6,IF(AND(AS14=0,AT14=4),0,IF(AND(AS14=1,AT14=4),0,IF(AND(AS14=2,AT14=4),0,IF(AND(AS14=3,AT14=3),1,IF(AND(AS14=4,AT14&lt;=2),2,""))))),IF($D$3=7,IF(OR(AS14=0,AS14=1,AS14=2,AS14=3),IF(OR(AT14=0,AT14=1,AT14=2,AT14=3,AT14&gt;4),"",IF(AND(AS14=0,AT14=4),0,IF(AND(AS14=1,AT14=4),0,IF(AND(AS14=2,AT14=4),0,IF(AND(AS14=3,AT14=4),$AE$3-2,""))))),IF(AND(AS14=4,AT14=3),2,IF(AND(AS14=4,OR(AT14=0,AT14=1,AT14=2)),$AE$3,""))),IF(OR(AS14=0,AS14=1,AS14=2,AS14=3),IF(OR(AT14=0,AT14=1,AT14=2,AT14&gt;4),"",IF(AND(AS14=0,AT14=4),0,IF(AND(AS14=1,AT14=4),0,IF(AND(AS14=2,AT14=4),0,IF(AND(AS14=3,AT14=3),1,""))))),IF(AND(AS14=4,AT14&gt;=3),"",IF(AND(AS14=4,OR(AT14=0,AT14=1,AT14=2)),$AE$3,"")))))))</f>
        <v>1</v>
      </c>
      <c r="AT13" s="113"/>
      <c r="AU13" s="112">
        <v>2</v>
      </c>
      <c r="AV13" s="113"/>
      <c r="AW13" s="112">
        <v>2</v>
      </c>
      <c r="AX13" s="113"/>
      <c r="AY13" s="112">
        <v>2</v>
      </c>
      <c r="AZ13" s="113"/>
      <c r="BA13" s="112">
        <v>1</v>
      </c>
      <c r="BB13" s="113"/>
      <c r="BC13" s="112">
        <v>1</v>
      </c>
      <c r="BD13" s="113"/>
      <c r="BE13" s="112">
        <v>0</v>
      </c>
      <c r="BF13" s="114"/>
      <c r="BG13" s="17"/>
      <c r="BH13" s="125">
        <v>5</v>
      </c>
      <c r="BI13" s="126"/>
      <c r="BJ13" s="112" t="str">
        <f>IF($D$3=4,(IF(AND(BJ14=0,BK14=3),0,IF(AND(BJ14=1,BK14=3),0,IF(AND(BJ14=2,BK14=2),1,IF(AND(BJ14=3,OR(BK14=0,BK14=1)),2,IF(OR(BJ14&gt;4,BK14&gt;4,AND(BJ14=2,BK14&gt;2),AND(BJ14=3,BK14&gt;2),AND(BJ14&lt;=1,BK14&lt;3)),"","")))))),(IF($D$3=6,IF(AND(BJ14=0,BK14=4),0,IF(AND(BJ14=1,BK14=4),0,IF(AND(BJ14=2,BK14=4),0,IF(AND(BJ14=3,BK14=3),1,IF(AND(BJ14=4,BK14&lt;=2),2,""))))),IF($D$3=7,IF(OR(BJ14=0,BJ14=1,BJ14=2,BJ14=3),IF(OR(BK14=0,BK14=1,BK14=2,BK14=3,BK14&gt;4),"",IF(AND(BJ14=0,BK14=4),0,IF(AND(BJ14=1,BK14=4),0,IF(AND(BJ14=2,BK14=4),0,IF(AND(BJ14=3,BK14=4),$AE$3-2,""))))),IF(AND(BJ14=4,BK14=3),2,IF(AND(BJ14=4,OR(BK14=0,BK14=1,BK14=2)),$AE$3,""))),IF(OR(BJ14=0,BJ14=1,BJ14=2,BJ14=3),IF(OR(BK14=0,BK14=1,BK14=2,BK14&gt;4),"",IF(AND(BJ14=0,BK14=4),0,IF(AND(BJ14=1,BK14=4),0,IF(AND(BJ14=2,BK14=4),0,IF(AND(BJ14=3,BK14=3),1,""))))),IF(AND(BJ14=4,BK14&gt;=3),"",IF(AND(BJ14=4,OR(BK14=0,BK14=1,BK14=2)),$AE$3,"")))))))</f>
        <v/>
      </c>
      <c r="BK13" s="113"/>
      <c r="BL13" s="112" t="str">
        <f>IF($D$3=4,(IF(AND(BL14=0,BM14=3),0,IF(AND(BL14=1,BM14=3),0,IF(AND(BL14=2,BM14=2),1,IF(AND(BL14=3,OR(BM14=0,BM14=1)),2,IF(OR(BL14&gt;4,BM14&gt;4,AND(BL14=2,BM14&gt;2),AND(BL14=3,BM14&gt;2),AND(BL14&lt;=1,BM14&lt;3)),"","")))))),(IF($D$3=6,IF(AND(BL14=0,BM14=4),0,IF(AND(BL14=1,BM14=4),0,IF(AND(BL14=2,BM14=4),0,IF(AND(BL14=3,BM14=3),1,IF(AND(BL14=4,BM14&lt;=2),2,""))))),IF($D$3=7,IF(OR(BL14=0,BL14=1,BL14=2,BL14=3),IF(OR(BM14=0,BM14=1,BM14=2,BM14=3,BM14&gt;4),"",IF(AND(BL14=0,BM14=4),0,IF(AND(BL14=1,BM14=4),0,IF(AND(BL14=2,BM14=4),0,IF(AND(BL14=3,BM14=4),$AE$3-2,""))))),IF(AND(BL14=4,BM14=3),2,IF(AND(BL14=4,OR(BM14=0,BM14=1,BM14=2)),$AE$3,""))),IF(OR(BL14=0,BL14=1,BL14=2,BL14=3),IF(OR(BM14=0,BM14=1,BM14=2,BM14&gt;4),"",IF(AND(BL14=0,BM14=4),0,IF(AND(BL14=1,BM14=4),0,IF(AND(BL14=2,BM14=4),0,IF(AND(BL14=3,BM14=3),1,""))))),IF(AND(BL14=4,BM14&gt;=3),"",IF(AND(BL14=4,OR(BM14=0,BM14=1,BM14=2)),$AE$3,"")))))))</f>
        <v/>
      </c>
      <c r="BM13" s="113"/>
      <c r="BN13" s="112" t="str">
        <f>IF($D$3=4,(IF(AND(BN14=0,BO14=3),0,IF(AND(BN14=1,BO14=3),0,IF(AND(BN14=2,BO14=2),1,IF(AND(BN14=3,OR(BO14=0,BO14=1)),2,IF(OR(BN14&gt;4,BO14&gt;4,AND(BN14=2,BO14&gt;2),AND(BN14=3,BO14&gt;2),AND(BN14&lt;=1,BO14&lt;3)),"","")))))),(IF($D$3=6,IF(AND(BN14=0,BO14=4),0,IF(AND(BN14=1,BO14=4),0,IF(AND(BN14=2,BO14=4),0,IF(AND(BN14=3,BO14=3),1,IF(AND(BN14=4,BO14&lt;=2),2,""))))),IF($D$3=7,IF(OR(BN14=0,BN14=1,BN14=2,BN14=3),IF(OR(BO14=0,BO14=1,BO14=2,BO14=3,BO14&gt;4),"",IF(AND(BN14=0,BO14=4),0,IF(AND(BN14=1,BO14=4),0,IF(AND(BN14=2,BO14=4),0,IF(AND(BN14=3,BO14=4),$AE$3-2,""))))),IF(AND(BN14=4,BO14=3),2,IF(AND(BN14=4,OR(BO14=0,BO14=1,BO14=2)),$AE$3,""))),IF(OR(BN14=0,BN14=1,BN14=2,BN14=3),IF(OR(BO14=0,BO14=1,BO14=2,BO14&gt;4),"",IF(AND(BN14=0,BO14=4),0,IF(AND(BN14=1,BO14=4),0,IF(AND(BN14=2,BO14=4),0,IF(AND(BN14=3,BO14=3),1,""))))),IF(AND(BN14=4,BO14&gt;=3),"",IF(AND(BN14=4,OR(BO14=0,BO14=1,BO14=2)),$AE$3,"")))))))</f>
        <v/>
      </c>
      <c r="BO13" s="113"/>
      <c r="BP13" s="112" t="str">
        <f>IF($D$3=4,(IF(AND(BP14=0,BQ14=3),0,IF(AND(BP14=1,BQ14=3),0,IF(AND(BP14=2,BQ14=2),1,IF(AND(BP14=3,OR(BQ14=0,BQ14=1)),2,IF(OR(BP14&gt;4,BQ14&gt;4,AND(BP14=2,BQ14&gt;2),AND(BP14=3,BQ14&gt;2),AND(BP14&lt;=1,BQ14&lt;3)),"","")))))),(IF($D$3=6,IF(AND(BP14=0,BQ14=4),0,IF(AND(BP14=1,BQ14=4),0,IF(AND(BP14=2,BQ14=4),0,IF(AND(BP14=3,BQ14=3),1,IF(AND(BP14=4,BQ14&lt;=2),2,""))))),IF($D$3=7,IF(OR(BP14=0,BP14=1,BP14=2,BP14=3),IF(OR(BQ14=0,BQ14=1,BQ14=2,BQ14=3,BQ14&gt;4),"",IF(AND(BP14=0,BQ14=4),0,IF(AND(BP14=1,BQ14=4),0,IF(AND(BP14=2,BQ14=4),0,IF(AND(BP14=3,BQ14=4),$AE$3-2,""))))),IF(AND(BP14=4,BQ14=3),2,IF(AND(BP14=4,OR(BQ14=0,BQ14=1,BQ14=2)),$AE$3,""))),IF(OR(BP14=0,BP14=1,BP14=2,BP14=3),IF(OR(BQ14=0,BQ14=1,BQ14=2,BQ14&gt;4),"",IF(AND(BP14=0,BQ14=4),0,IF(AND(BP14=1,BQ14=4),0,IF(AND(BP14=2,BQ14=4),0,IF(AND(BP14=3,BQ14=3),1,""))))),IF(AND(BP14=4,BQ14&gt;=3),"",IF(AND(BP14=4,OR(BQ14=0,BQ14=1,BQ14=2)),$AE$3,"")))))))</f>
        <v/>
      </c>
      <c r="BQ13" s="113"/>
      <c r="BR13" s="127"/>
      <c r="BS13" s="128"/>
      <c r="BT13" s="112" t="str">
        <f>IF($D$3=4,(IF(AND(BT14=0,BU14=3),0,IF(AND(BT14=1,BU14=3),0,IF(AND(BT14=2,BU14=2),1,IF(AND(BT14=3,OR(BU14=0,BU14=1)),2,IF(OR(BT14&gt;4,BU14&gt;4,AND(BT14=2,BU14&gt;2),AND(BT14=3,BU14&gt;2),AND(BT14&lt;=1,BU14&lt;3)),"","")))))),(IF($D$3=6,IF(AND(BT14=0,BU14=4),0,IF(AND(BT14=1,BU14=4),0,IF(AND(BT14=2,BU14=4),0,IF(AND(BT14=3,BU14=3),1,IF(AND(BT14=4,BU14&lt;=2),2,""))))),IF($D$3=7,IF(OR(BT14=0,BT14=1,BT14=2,BT14=3),IF(OR(BU14=0,BU14=1,BU14=2,BU14=3,BU14&gt;4),"",IF(AND(BT14=0,BU14=4),0,IF(AND(BT14=1,BU14=4),0,IF(AND(BT14=2,BU14=4),0,IF(AND(BT14=3,BU14=4),$AE$3-2,""))))),IF(AND(BT14=4,BU14=3),2,IF(AND(BT14=4,OR(BU14=0,BU14=1,BU14=2)),$AE$3,""))),IF(OR(BT14=0,BT14=1,BT14=2,BT14=3),IF(OR(BU14=0,BU14=1,BU14=2,BU14&gt;4),"",IF(AND(BT14=0,BU14=4),0,IF(AND(BT14=1,BU14=4),0,IF(AND(BT14=2,BU14=4),0,IF(AND(BT14=3,BU14=3),1,""))))),IF(AND(BT14=4,BU14&gt;=3),"",IF(AND(BT14=4,OR(BU14=0,BU14=1,BU14=2)),$AE$3,"")))))))</f>
        <v/>
      </c>
      <c r="BU13" s="113"/>
      <c r="BV13" s="129">
        <f>SUM(BJ13:BU13)</f>
        <v>0</v>
      </c>
      <c r="BW13" s="130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6"/>
      <c r="DP13" s="6"/>
      <c r="DQ13" s="6"/>
      <c r="DR13" s="6"/>
      <c r="DS13" s="6"/>
      <c r="DT13" s="6"/>
      <c r="DU13" s="6"/>
      <c r="DV13" s="17"/>
    </row>
    <row r="14" spans="1:126" ht="12" customHeight="1" x14ac:dyDescent="0.25">
      <c r="A14" s="82"/>
      <c r="B14" s="84"/>
      <c r="C14" s="85"/>
      <c r="D14" s="87"/>
      <c r="E14" s="89"/>
      <c r="F14" s="91"/>
      <c r="G14" s="92"/>
      <c r="H14" s="94"/>
      <c r="I14" s="96"/>
      <c r="J14" s="98"/>
      <c r="K14" s="101"/>
      <c r="L14" s="101"/>
      <c r="M14" s="103"/>
      <c r="N14" s="101"/>
      <c r="O14" s="100"/>
      <c r="P14" s="101"/>
      <c r="Q14" s="101"/>
      <c r="R14" s="101"/>
      <c r="S14" s="101"/>
      <c r="T14" s="101"/>
      <c r="U14" s="101"/>
      <c r="V14" s="101"/>
      <c r="W14" s="103"/>
      <c r="X14" s="103"/>
      <c r="Y14" s="103"/>
      <c r="Z14" s="103"/>
      <c r="AA14" s="103"/>
      <c r="AB14" s="103"/>
      <c r="AC14" s="103"/>
      <c r="AD14" s="103"/>
      <c r="AE14" s="105"/>
      <c r="AF14" s="106"/>
      <c r="AG14" s="107"/>
      <c r="AH14" s="109"/>
      <c r="AI14" s="1">
        <v>3</v>
      </c>
      <c r="AJ14" s="2">
        <v>1</v>
      </c>
      <c r="AK14" s="3">
        <v>3</v>
      </c>
      <c r="AL14" s="4">
        <v>0</v>
      </c>
      <c r="AM14" s="1">
        <v>3</v>
      </c>
      <c r="AN14" s="2">
        <v>0</v>
      </c>
      <c r="AO14" s="1">
        <v>3</v>
      </c>
      <c r="AP14" s="2">
        <v>0</v>
      </c>
      <c r="AQ14" s="11"/>
      <c r="AR14" s="12"/>
      <c r="AS14" s="1">
        <v>2</v>
      </c>
      <c r="AT14" s="2">
        <v>2</v>
      </c>
      <c r="AU14" s="1">
        <v>3</v>
      </c>
      <c r="AV14" s="2">
        <v>1</v>
      </c>
      <c r="AW14" s="1">
        <v>3</v>
      </c>
      <c r="AX14" s="2">
        <v>1</v>
      </c>
      <c r="AY14" s="1">
        <v>3</v>
      </c>
      <c r="AZ14" s="2">
        <v>1</v>
      </c>
      <c r="BA14" s="1">
        <v>2</v>
      </c>
      <c r="BB14" s="2">
        <v>2</v>
      </c>
      <c r="BC14" s="1">
        <v>2</v>
      </c>
      <c r="BD14" s="2">
        <v>2</v>
      </c>
      <c r="BE14" s="1">
        <v>1</v>
      </c>
      <c r="BF14" s="51">
        <v>3</v>
      </c>
      <c r="BG14" s="17"/>
      <c r="BH14" s="116"/>
      <c r="BI14" s="118"/>
      <c r="BJ14" s="33"/>
      <c r="BK14" s="21"/>
      <c r="BL14" s="33"/>
      <c r="BM14" s="34"/>
      <c r="BN14" s="35"/>
      <c r="BO14" s="36"/>
      <c r="BP14" s="33"/>
      <c r="BQ14" s="34"/>
      <c r="BR14" s="11"/>
      <c r="BS14" s="12"/>
      <c r="BT14" s="33"/>
      <c r="BU14" s="34"/>
      <c r="BV14" s="122"/>
      <c r="BW14" s="124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6"/>
      <c r="DP14" s="6"/>
      <c r="DQ14" s="6"/>
      <c r="DR14" s="6"/>
      <c r="DS14" s="6"/>
      <c r="DT14" s="6"/>
      <c r="DU14" s="6"/>
      <c r="DV14" s="17"/>
    </row>
    <row r="15" spans="1:126" ht="12" customHeight="1" x14ac:dyDescent="0.25">
      <c r="A15" s="158">
        <v>6</v>
      </c>
      <c r="B15" s="83" t="s">
        <v>36</v>
      </c>
      <c r="C15" s="85" t="s">
        <v>25</v>
      </c>
      <c r="D15" s="86" t="s">
        <v>42</v>
      </c>
      <c r="E15" s="88" t="s">
        <v>25</v>
      </c>
      <c r="F15" s="90" t="e">
        <f>IF(IF(E15="",0,SUM(E15-(SUM($E$5:$E$28)-E15)/(COUNT($E$5:$E$28)-1)))&gt;150,IF(H15&gt;=65,0,SUM(AE15-(COUNT(AI15:BF15))*$AE$3*(15+50)%)*10),IF(IF(E15="",0,SUM(E15-(SUM($E$5:$E$28)-E15)/(COUNT($E$5:$E$28)-1)))&lt;-150,IF((AE15-(COUNT(AI15:BF15))*$AE$3*((E15-(SUM($E$5:$E$28)-E15)/(COUNT($E$5:$E$28)-1))/10+50)%)*10&lt;1,0,SUM(AE15-(COUNT(AI15:BF15))*$AE$3*((E15-(SUM($E$5:$E$28)-E15)/(COUNT($E$5:$E$28)-1))/10+50)%)*10),SUM(AE15-(COUNT(AI15:BF15))*$AE$3*((E15-(SUM($E$5:$E$28)-E15)/(COUNT($E$5:$E$28)-1))/10+50)%)*10))</f>
        <v>#VALUE!</v>
      </c>
      <c r="G15" s="92">
        <f>ROUND(IF(E15="",0,IF(F15+E15&lt;1000,1000,F15+E15)),0)</f>
        <v>0</v>
      </c>
      <c r="H15" s="93">
        <f>IF(COUNT(AI15:BF15)=0,0,SUM(ROUND(AE15/(COUNT(AI15:BF15)*$AE$3)%,2)))</f>
        <v>59.09</v>
      </c>
      <c r="I15" s="95">
        <f>IF(COUNT(AI15:BF15)=0,0,SUM(SUM($AI16,$AK16,$AM16,$AO16,$AQ16,$AS16,$AU16,$AW16,$AY16,$BA16,$BC16,$BE16)/SUM($AJ16,$AL16,$AN16,$AP16,$AR16,$AT16,$AV16,$AX16,$AZ16,$BB16,$BD16,$BF16)))</f>
        <v>1.3333333333333333</v>
      </c>
      <c r="J15" s="97">
        <f>ROUND(SUM(K15:V16),3)</f>
        <v>61.5</v>
      </c>
      <c r="K15" s="101">
        <f>IF($AE$3=2,(IF(AI15=2,$K$4,(IF(AI15=1,$K$4/2,0)))),(IF(AI15=3,$K$4,IF(AI15=2,$K$4/3*2,IF(AI15=1,$K$4/3,0)))))</f>
        <v>7</v>
      </c>
      <c r="L15" s="101">
        <f>IF($AE$3=2,(IF(AK15=2,$L$4,(IF(AK15=1,$L$4/2,0)))),(IF(AK15=3,$L$4,IF(AK15=2,$L$4/3*2,IF(AK15=1,$L$4/3,0)))))</f>
        <v>0</v>
      </c>
      <c r="M15" s="102">
        <f>IF($AE$3=2,(IF(AM15=2,$M$4,(IF(AM15=1,$M$4/2,0)))),(IF(AM15=3,$M$4,IF(AM15=2,$M$4/3*2,IF(AM15=1,$M$4/3,0)))))</f>
        <v>5.5</v>
      </c>
      <c r="N15" s="101">
        <f>IF($AE$3=2,(IF(AO15=2,$N$4,(IF(AO15=1,$N$4/2,0)))),(IF(AO15=3,$N$4,IF(AO15=2,$N$4/3*2,IF(AO15=1,$N$4/3,0)))))</f>
        <v>3</v>
      </c>
      <c r="O15" s="101">
        <f>IF($AE$3=2,(IF(AQ15=2,$O$4,(IF(AQ15=1,$O$4/2,0)))),(IF(AQ15=3,$O$4,IF(AQ15=2,$O$4/3*2,IF(AQ15=1,$O$4/3,0)))))</f>
        <v>8.5</v>
      </c>
      <c r="P15" s="99"/>
      <c r="Q15" s="101">
        <f>IF($AE$3=2,(IF(AU15=2,$Q$4,(IF(AU15=1,$Q$4/2,0)))),(IF(AU15=3,$Q$4,IF(AU15=2,$Q$4/3*2,IF(AU15=1,$Q$4/3,0)))))</f>
        <v>5.5</v>
      </c>
      <c r="R15" s="101">
        <f>IF($AE$3=2,(IF(AW15=2,$R$4,(IF(AW15=1,$R$4/2,0)))),(IF(AW15=3,$R$4,IF(AW15=2,$R$4/3*2,IF(AW15=1,$R$4/3,0)))))</f>
        <v>0</v>
      </c>
      <c r="S15" s="101">
        <f>IF($AE$3=2,(IF(AY15=2,$S$4,(IF(AY15=1,$S$4/2,0)))),(IF(AY15=3,$S$4,IF(AY15=2,$S$4/3*2,IF(AY15=1,$S$4/3,0)))))</f>
        <v>8</v>
      </c>
      <c r="T15" s="101">
        <f>IF($AE$3=2,(IF(BA15=2,$T$4,(IF(BA15=1,$T$4/2,0)))),(IF(BA15=3,$T$4,IF(BA15=2,$T$4/3*2,IF(BA15=1,$T$4/3,0)))))</f>
        <v>7.5</v>
      </c>
      <c r="U15" s="101">
        <f>IF($AE$3=2,(IF(BC15=2,$U$4,(IF(BC15=1,$U$4/2,0)))),(IF(BC15=3,$U$4,IF(BC15=2,$U$4/3*2,IF(BC15=1,$U$4/3,0)))))</f>
        <v>6.5</v>
      </c>
      <c r="V15" s="101">
        <f>IF($AE$3=2,(IF(BE15=2,$V$4,(IF(BE15=1,$V$4/2,0)))),(IF(BE15=3,$V$4,IF(BE15=2,$V$4/3*2,IF(BE15=1,$V$4/3,0)))))</f>
        <v>10</v>
      </c>
      <c r="W15" s="102"/>
      <c r="X15" s="102"/>
      <c r="Y15" s="102"/>
      <c r="Z15" s="102"/>
      <c r="AA15" s="102"/>
      <c r="AB15" s="102"/>
      <c r="AC15" s="102"/>
      <c r="AD15" s="102"/>
      <c r="AE15" s="104">
        <f>SUM(AI15:BF15)</f>
        <v>13</v>
      </c>
      <c r="AF15" s="106">
        <f>COUNTIF($AE$5:$AE$28,"&lt;"&amp;AE15)+COUNTIFS($AE$5:$AE$28,AE15,$J$5:$J$28,"&lt;"&amp;J15)+COUNTIFS($AE$5:$AE$28,AE15,$J$5:$J$28,J15,$I$5:$I$28,"&lt;"&amp;I15)+1</f>
        <v>8</v>
      </c>
      <c r="AG15" s="107">
        <f>IF(I15=0,0,RANK(AF15,$AF$5:$AF$28,0))</f>
        <v>5</v>
      </c>
      <c r="AH15" s="108">
        <f>AG15</f>
        <v>5</v>
      </c>
      <c r="AI15" s="112">
        <v>1</v>
      </c>
      <c r="AJ15" s="113"/>
      <c r="AK15" s="112">
        <v>2</v>
      </c>
      <c r="AL15" s="113"/>
      <c r="AM15" s="112">
        <v>1</v>
      </c>
      <c r="AN15" s="113"/>
      <c r="AO15" s="112">
        <v>2</v>
      </c>
      <c r="AP15" s="113"/>
      <c r="AQ15" s="112">
        <f>IF($D$3=4,(IF(AND(AQ16=0,AR16=3),0,IF(AND(AQ16=1,AR16=3),0,IF(AND(AQ16=2,AR16=2),1,IF(AND(AQ16=3,OR(AR16=0,AR16=1)),2,IF(OR(AQ16&gt;4,AR16&gt;4,AND(AQ16=2,AR16&gt;2),AND(AQ16=3,AR16&gt;2),AND(AQ16&lt;=1,AR16&lt;3)),"","")))))),(IF($D$3=6,IF(AND(AQ16=0,AR16=4),0,IF(AND(AQ16=1,AR16=4),0,IF(AND(AQ16=2,AR16=4),0,IF(AND(AQ16=3,AR16=3),1,IF(AND(AQ16=4,AR16&lt;=2),2,""))))),IF($D$3=7,IF(OR(AQ16=0,AQ16=1,AQ16=2,AQ16=3),IF(OR(AR16=0,AR16=1,AR16=2,AR16=3,AR16&gt;4),"",IF(AND(AQ16=0,AR16=4),0,IF(AND(AQ16=1,AR16=4),0,IF(AND(AQ16=2,AR16=4),0,IF(AND(AQ16=3,AR16=4),$AE$3-2,""))))),IF(AND(AQ16=4,AR16=3),2,IF(AND(AQ16=4,OR(AR16=0,AR16=1,AR16=2)),$AE$3,""))),IF(OR(AQ16=0,AQ16=1,AQ16=2,AQ16=3),IF(OR(AR16=0,AR16=1,AR16=2,AR16&gt;4),"",IF(AND(AQ16=0,AR16=4),0,IF(AND(AQ16=1,AR16=4),0,IF(AND(AQ16=2,AR16=4),0,IF(AND(AQ16=3,AR16=3),1,""))))),IF(AND(AQ16=4,AR16&gt;=3),"",IF(AND(AQ16=4,OR(AR16=0,AR16=1,AR16=2)),$AE$3,"")))))))</f>
        <v>1</v>
      </c>
      <c r="AR15" s="113"/>
      <c r="AS15" s="10"/>
      <c r="AT15" s="9"/>
      <c r="AU15" s="112">
        <v>1</v>
      </c>
      <c r="AV15" s="113"/>
      <c r="AW15" s="112">
        <v>0</v>
      </c>
      <c r="AX15" s="113"/>
      <c r="AY15" s="112">
        <v>1</v>
      </c>
      <c r="AZ15" s="113"/>
      <c r="BA15" s="112">
        <v>1</v>
      </c>
      <c r="BB15" s="113"/>
      <c r="BC15" s="112">
        <v>1</v>
      </c>
      <c r="BD15" s="113"/>
      <c r="BE15" s="112">
        <v>2</v>
      </c>
      <c r="BF15" s="114"/>
      <c r="BG15" s="17"/>
      <c r="BH15" s="125">
        <v>6</v>
      </c>
      <c r="BI15" s="126"/>
      <c r="BJ15" s="112" t="str">
        <f>IF($D$3=4,(IF(AND(BJ16=0,BK16=3),0,IF(AND(BJ16=1,BK16=3),0,IF(AND(BJ16=2,BK16=2),1,IF(AND(BJ16=3,OR(BK16=0,BK16=1)),2,IF(OR(BJ16&gt;4,BK16&gt;4,AND(BJ16=2,BK16&gt;2),AND(BJ16=3,BK16&gt;2),AND(BJ16&lt;=1,BK16&lt;3)),"","")))))),(IF($D$3=6,IF(AND(BJ16=0,BK16=4),0,IF(AND(BJ16=1,BK16=4),0,IF(AND(BJ16=2,BK16=4),0,IF(AND(BJ16=3,BK16=3),1,IF(AND(BJ16=4,BK16&lt;=2),2,""))))),IF($D$3=7,IF(OR(BJ16=0,BJ16=1,BJ16=2,BJ16=3),IF(OR(BK16=0,BK16=1,BK16=2,BK16=3,BK16&gt;4),"",IF(AND(BJ16=0,BK16=4),0,IF(AND(BJ16=1,BK16=4),0,IF(AND(BJ16=2,BK16=4),0,IF(AND(BJ16=3,BK16=4),$AE$3-2,""))))),IF(AND(BJ16=4,BK16=3),2,IF(AND(BJ16=4,OR(BK16=0,BK16=1,BK16=2)),$AE$3,""))),IF(OR(BJ16=0,BJ16=1,BJ16=2,BJ16=3),IF(OR(BK16=0,BK16=1,BK16=2,BK16&gt;4),"",IF(AND(BJ16=0,BK16=4),0,IF(AND(BJ16=1,BK16=4),0,IF(AND(BJ16=2,BK16=4),0,IF(AND(BJ16=3,BK16=3),1,""))))),IF(AND(BJ16=4,BK16&gt;=3),"",IF(AND(BJ16=4,OR(BK16=0,BK16=1,BK16=2)),$AE$3,"")))))))</f>
        <v/>
      </c>
      <c r="BK15" s="113"/>
      <c r="BL15" s="112" t="str">
        <f>IF($D$3=4,(IF(AND(BL16=0,BM16=3),0,IF(AND(BL16=1,BM16=3),0,IF(AND(BL16=2,BM16=2),1,IF(AND(BL16=3,OR(BM16=0,BM16=1)),2,IF(OR(BL16&gt;4,BM16&gt;4,AND(BL16=2,BM16&gt;2),AND(BL16=3,BM16&gt;2),AND(BL16&lt;=1,BM16&lt;3)),"","")))))),(IF($D$3=6,IF(AND(BL16=0,BM16=4),0,IF(AND(BL16=1,BM16=4),0,IF(AND(BL16=2,BM16=4),0,IF(AND(BL16=3,BM16=3),1,IF(AND(BL16=4,BM16&lt;=2),2,""))))),IF($D$3=7,IF(OR(BL16=0,BL16=1,BL16=2,BL16=3),IF(OR(BM16=0,BM16=1,BM16=2,BM16=3,BM16&gt;4),"",IF(AND(BL16=0,BM16=4),0,IF(AND(BL16=1,BM16=4),0,IF(AND(BL16=2,BM16=4),0,IF(AND(BL16=3,BM16=4),$AE$3-2,""))))),IF(AND(BL16=4,BM16=3),2,IF(AND(BL16=4,OR(BM16=0,BM16=1,BM16=2)),$AE$3,""))),IF(OR(BL16=0,BL16=1,BL16=2,BL16=3),IF(OR(BM16=0,BM16=1,BM16=2,BM16&gt;4),"",IF(AND(BL16=0,BM16=4),0,IF(AND(BL16=1,BM16=4),0,IF(AND(BL16=2,BM16=4),0,IF(AND(BL16=3,BM16=3),1,""))))),IF(AND(BL16=4,BM16&gt;=3),"",IF(AND(BL16=4,OR(BM16=0,BM16=1,BM16=2)),$AE$3,"")))))))</f>
        <v/>
      </c>
      <c r="BM15" s="113"/>
      <c r="BN15" s="112" t="str">
        <f>IF($D$3=4,(IF(AND(BN16=0,BO16=3),0,IF(AND(BN16=1,BO16=3),0,IF(AND(BN16=2,BO16=2),1,IF(AND(BN16=3,OR(BO16=0,BO16=1)),2,IF(OR(BN16&gt;4,BO16&gt;4,AND(BN16=2,BO16&gt;2),AND(BN16=3,BO16&gt;2),AND(BN16&lt;=1,BO16&lt;3)),"","")))))),(IF($D$3=6,IF(AND(BN16=0,BO16=4),0,IF(AND(BN16=1,BO16=4),0,IF(AND(BN16=2,BO16=4),0,IF(AND(BN16=3,BO16=3),1,IF(AND(BN16=4,BO16&lt;=2),2,""))))),IF($D$3=7,IF(OR(BN16=0,BN16=1,BN16=2,BN16=3),IF(OR(BO16=0,BO16=1,BO16=2,BO16=3,BO16&gt;4),"",IF(AND(BN16=0,BO16=4),0,IF(AND(BN16=1,BO16=4),0,IF(AND(BN16=2,BO16=4),0,IF(AND(BN16=3,BO16=4),$AE$3-2,""))))),IF(AND(BN16=4,BO16=3),2,IF(AND(BN16=4,OR(BO16=0,BO16=1,BO16=2)),$AE$3,""))),IF(OR(BN16=0,BN16=1,BN16=2,BN16=3),IF(OR(BO16=0,BO16=1,BO16=2,BO16&gt;4),"",IF(AND(BN16=0,BO16=4),0,IF(AND(BN16=1,BO16=4),0,IF(AND(BN16=2,BO16=4),0,IF(AND(BN16=3,BO16=3),1,""))))),IF(AND(BN16=4,BO16&gt;=3),"",IF(AND(BN16=4,OR(BO16=0,BO16=1,BO16=2)),$AE$3,"")))))))</f>
        <v/>
      </c>
      <c r="BO15" s="113"/>
      <c r="BP15" s="112" t="str">
        <f>IF($D$3=4,(IF(AND(BP16=0,BQ16=3),0,IF(AND(BP16=1,BQ16=3),0,IF(AND(BP16=2,BQ16=2),1,IF(AND(BP16=3,OR(BQ16=0,BQ16=1)),2,IF(OR(BP16&gt;4,BQ16&gt;4,AND(BP16=2,BQ16&gt;2),AND(BP16=3,BQ16&gt;2),AND(BP16&lt;=1,BQ16&lt;3)),"","")))))),(IF($D$3=6,IF(AND(BP16=0,BQ16=4),0,IF(AND(BP16=1,BQ16=4),0,IF(AND(BP16=2,BQ16=4),0,IF(AND(BP16=3,BQ16=3),1,IF(AND(BP16=4,BQ16&lt;=2),2,""))))),IF($D$3=7,IF(OR(BP16=0,BP16=1,BP16=2,BP16=3),IF(OR(BQ16=0,BQ16=1,BQ16=2,BQ16=3,BQ16&gt;4),"",IF(AND(BP16=0,BQ16=4),0,IF(AND(BP16=1,BQ16=4),0,IF(AND(BP16=2,BQ16=4),0,IF(AND(BP16=3,BQ16=4),$AE$3-2,""))))),IF(AND(BP16=4,BQ16=3),2,IF(AND(BP16=4,OR(BQ16=0,BQ16=1,BQ16=2)),$AE$3,""))),IF(OR(BP16=0,BP16=1,BP16=2,BP16=3),IF(OR(BQ16=0,BQ16=1,BQ16=2,BQ16&gt;4),"",IF(AND(BP16=0,BQ16=4),0,IF(AND(BP16=1,BQ16=4),0,IF(AND(BP16=2,BQ16=4),0,IF(AND(BP16=3,BQ16=3),1,""))))),IF(AND(BP16=4,BQ16&gt;=3),"",IF(AND(BP16=4,OR(BQ16=0,BQ16=1,BQ16=2)),$AE$3,"")))))))</f>
        <v/>
      </c>
      <c r="BQ15" s="113"/>
      <c r="BR15" s="112" t="str">
        <f>IF($D$3=4,(IF(AND(BR16=0,BS16=3),0,IF(AND(BR16=1,BS16=3),0,IF(AND(BR16=2,BS16=2),1,IF(AND(BR16=3,OR(BS16=0,BS16=1)),2,IF(OR(BR16&gt;4,BS16&gt;4,AND(BR16=2,BS16&gt;2),AND(BR16=3,BS16&gt;2),AND(BR16&lt;=1,BS16&lt;3)),"","")))))),(IF($D$3=6,IF(AND(BR16=0,BS16=4),0,IF(AND(BR16=1,BS16=4),0,IF(AND(BR16=2,BS16=4),0,IF(AND(BR16=3,BS16=3),1,IF(AND(BR16=4,BS16&lt;=2),2,""))))),IF($D$3=7,IF(OR(BR16=0,BR16=1,BR16=2,BR16=3),IF(OR(BS16=0,BS16=1,BS16=2,BS16=3,BS16&gt;4),"",IF(AND(BR16=0,BS16=4),0,IF(AND(BR16=1,BS16=4),0,IF(AND(BR16=2,BS16=4),0,IF(AND(BR16=3,BS16=4),$AE$3-2,""))))),IF(AND(BR16=4,BS16=3),2,IF(AND(BR16=4,OR(BS16=0,BS16=1,BS16=2)),$AE$3,""))),IF(OR(BR16=0,BR16=1,BR16=2,BR16=3),IF(OR(BS16=0,BS16=1,BS16=2,BS16&gt;4),"",IF(AND(BR16=0,BS16=4),0,IF(AND(BR16=1,BS16=4),0,IF(AND(BR16=2,BS16=4),0,IF(AND(BR16=3,BS16=3),1,""))))),IF(AND(BR16=4,BS16&gt;=3),"",IF(AND(BR16=4,OR(BS16=0,BS16=1,BS16=2)),$AE$3,"")))))))</f>
        <v/>
      </c>
      <c r="BS15" s="113"/>
      <c r="BT15" s="127"/>
      <c r="BU15" s="128"/>
      <c r="BV15" s="129">
        <f>SUM(BJ15:BU15)</f>
        <v>0</v>
      </c>
      <c r="BW15" s="130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6"/>
      <c r="DP15" s="6"/>
      <c r="DQ15" s="6"/>
      <c r="DR15" s="6"/>
      <c r="DS15" s="6"/>
      <c r="DT15" s="6"/>
      <c r="DU15" s="6"/>
      <c r="DV15" s="17"/>
    </row>
    <row r="16" spans="1:126" ht="12" customHeight="1" x14ac:dyDescent="0.25">
      <c r="A16" s="159"/>
      <c r="B16" s="84"/>
      <c r="C16" s="85"/>
      <c r="D16" s="87"/>
      <c r="E16" s="89"/>
      <c r="F16" s="91"/>
      <c r="G16" s="92"/>
      <c r="H16" s="94"/>
      <c r="I16" s="96"/>
      <c r="J16" s="98"/>
      <c r="K16" s="101"/>
      <c r="L16" s="101"/>
      <c r="M16" s="103"/>
      <c r="N16" s="101"/>
      <c r="O16" s="101"/>
      <c r="P16" s="100"/>
      <c r="Q16" s="101"/>
      <c r="R16" s="101"/>
      <c r="S16" s="101"/>
      <c r="T16" s="101"/>
      <c r="U16" s="101"/>
      <c r="V16" s="101"/>
      <c r="W16" s="103"/>
      <c r="X16" s="103"/>
      <c r="Y16" s="103"/>
      <c r="Z16" s="103"/>
      <c r="AA16" s="103"/>
      <c r="AB16" s="103"/>
      <c r="AC16" s="103"/>
      <c r="AD16" s="103"/>
      <c r="AE16" s="105"/>
      <c r="AF16" s="106"/>
      <c r="AG16" s="107"/>
      <c r="AH16" s="109"/>
      <c r="AI16" s="3">
        <v>2</v>
      </c>
      <c r="AJ16" s="4">
        <v>2</v>
      </c>
      <c r="AK16" s="1">
        <v>3</v>
      </c>
      <c r="AL16" s="2">
        <v>0</v>
      </c>
      <c r="AM16" s="1">
        <v>2</v>
      </c>
      <c r="AN16" s="2">
        <v>2</v>
      </c>
      <c r="AO16" s="1">
        <v>3</v>
      </c>
      <c r="AP16" s="2">
        <v>0</v>
      </c>
      <c r="AQ16" s="1">
        <v>2</v>
      </c>
      <c r="AR16" s="2">
        <v>2</v>
      </c>
      <c r="AS16" s="11"/>
      <c r="AT16" s="12"/>
      <c r="AU16" s="1">
        <v>2</v>
      </c>
      <c r="AV16" s="2">
        <v>2</v>
      </c>
      <c r="AW16" s="1">
        <v>1</v>
      </c>
      <c r="AX16" s="2">
        <v>3</v>
      </c>
      <c r="AY16" s="1">
        <v>2</v>
      </c>
      <c r="AZ16" s="2">
        <v>2</v>
      </c>
      <c r="BA16" s="1">
        <v>2</v>
      </c>
      <c r="BB16" s="2">
        <v>2</v>
      </c>
      <c r="BC16" s="1">
        <v>2</v>
      </c>
      <c r="BD16" s="2">
        <v>2</v>
      </c>
      <c r="BE16" s="1">
        <v>3</v>
      </c>
      <c r="BF16" s="51">
        <v>1</v>
      </c>
      <c r="BG16" s="17"/>
      <c r="BH16" s="160"/>
      <c r="BI16" s="161"/>
      <c r="BJ16" s="37"/>
      <c r="BK16" s="38"/>
      <c r="BL16" s="37"/>
      <c r="BM16" s="38"/>
      <c r="BN16" s="37"/>
      <c r="BO16" s="38"/>
      <c r="BP16" s="37"/>
      <c r="BQ16" s="38"/>
      <c r="BR16" s="37"/>
      <c r="BS16" s="38"/>
      <c r="BT16" s="39"/>
      <c r="BU16" s="40"/>
      <c r="BV16" s="162"/>
      <c r="BW16" s="163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6"/>
      <c r="DP16" s="6"/>
      <c r="DQ16" s="6"/>
      <c r="DR16" s="6"/>
      <c r="DS16" s="6"/>
      <c r="DT16" s="6"/>
      <c r="DU16" s="6"/>
      <c r="DV16" s="17"/>
    </row>
    <row r="17" spans="1:126" ht="12" customHeight="1" x14ac:dyDescent="0.25">
      <c r="A17" s="158">
        <v>7</v>
      </c>
      <c r="B17" s="131" t="s">
        <v>37</v>
      </c>
      <c r="C17" s="133" t="s">
        <v>25</v>
      </c>
      <c r="D17" s="134" t="s">
        <v>43</v>
      </c>
      <c r="E17" s="136" t="s">
        <v>25</v>
      </c>
      <c r="F17" s="138" t="e">
        <f>IF(IF(E17="",0,SUM(E17-(SUM($E$5:$E$28)-E17)/(COUNT($E$5:$E$28)-1)))&gt;150,IF(H17&gt;=65,0,SUM(AE17-(COUNT(AI17:BF17))*$AE$3*(15+50)%)*10),IF(IF(E17="",0,SUM(E17-(SUM($E$5:$E$28)-E17)/(COUNT($E$5:$E$28)-1)))&lt;-150,IF((AE17-(COUNT(AI17:BF17))*$AE$3*((E17-(SUM($E$5:$E$28)-E17)/(COUNT($E$5:$E$28)-1))/10+50)%)*10&lt;1,0,SUM(AE17-(COUNT(AI17:BF17))*$AE$3*((E17-(SUM($E$5:$E$28)-E17)/(COUNT($E$5:$E$28)-1))/10+50)%)*10),SUM(AE17-(COUNT(AI17:BF17))*$AE$3*((E17-(SUM($E$5:$E$28)-E17)/(COUNT($E$5:$E$28)-1))/10+50)%)*10))</f>
        <v>#VALUE!</v>
      </c>
      <c r="G17" s="140">
        <f>ROUND(IF(E17="",0,IF(F17+E17&lt;1000,1000,F17+E17)),0)</f>
        <v>0</v>
      </c>
      <c r="H17" s="141">
        <f>IF(COUNT(AI17:BF17)=0,0,SUM(ROUND(AE17/(COUNT(AI17:BF17)*$AE$3)%,2)))</f>
        <v>50</v>
      </c>
      <c r="I17" s="143">
        <f>IF(COUNT(AI17:BF17)=0,0,SUM(SUM($AI18,$AK18,$AM18,$AO18,$AQ18,$AS18,$AU18,$AW18,$AY18,$BA18,$BC18,$BE18)/SUM($AJ18,$AL18,$AN18,$AP18,$AR18,$AT18,$AV18,$AX18,$AZ18,$BB18,$BD18,$BF18)))</f>
        <v>1.1578947368421053</v>
      </c>
      <c r="J17" s="145">
        <f>ROUND(SUM(K17:V18),3)</f>
        <v>41</v>
      </c>
      <c r="K17" s="147">
        <f>IF($AE$3=2,(IF(AI17=2,$K$4,(IF(AI17=1,$K$4/2,0)))),(IF(AI17=3,$K$4,IF(AI17=2,$K$4/3*2,IF(AI17=1,$K$4/3,0)))))</f>
        <v>7</v>
      </c>
      <c r="L17" s="147">
        <f>IF($AE$3=2,(IF(AK17=2,$L$4,(IF(AK17=1,$L$4/2,0)))),(IF(AK17=3,$L$4,IF(AK17=2,$L$4/3*2,IF(AK17=1,$L$4/3,0)))))</f>
        <v>0</v>
      </c>
      <c r="M17" s="148">
        <f>IF($AE$3=2,(IF(AM17=2,$M$4,(IF(AM17=1,$M$4/2,0)))),(IF(AM17=3,$M$4,IF(AM17=2,$M$4/3*2,IF(AM17=1,$M$4/3,0)))))</f>
        <v>5.5</v>
      </c>
      <c r="N17" s="147">
        <f>IF($AE$3=2,(IF(AO17=2,$N$4,(IF(AO17=1,$N$4/2,0)))),(IF(AO17=3,$N$4,IF(AO17=2,$N$4/3*2,IF(AO17=1,$N$4/3,0)))))</f>
        <v>3</v>
      </c>
      <c r="O17" s="147">
        <f>IF($AE$3=2,(IF(AQ17=2,$O$4,(IF(AQ17=1,$O$4/2,0)))),(IF(AQ17=3,$O$4,IF(AQ17=2,$O$4/3*2,IF(AQ17=1,$O$4/3,0)))))</f>
        <v>0</v>
      </c>
      <c r="P17" s="147">
        <f>IF($AE$3=2,(IF(AS17=2,$P$4,(IF(AS17=1,$P$4/2,0)))),(IF(AS17=3,$P$4,IF(AS17=2,$P$4/3*2,IF(AS17=1,$P$4/3,0)))))</f>
        <v>6.5</v>
      </c>
      <c r="Q17" s="150"/>
      <c r="R17" s="147">
        <f>IF($AE$3=2,(IF(AW17=2,$R$4,(IF(AW17=1,$R$4/2,0)))),(IF(AW17=3,$R$4,IF(AW17=2,$R$4/3*2,IF(AW17=1,$R$4/3,0)))))</f>
        <v>9</v>
      </c>
      <c r="S17" s="147">
        <f>IF($AE$3=2,(IF(AY17=2,$S$4,(IF(AY17=1,$S$4/2,0)))),(IF(AY17=3,$S$4,IF(AY17=2,$S$4/3*2,IF(AY17=1,$S$4/3,0)))))</f>
        <v>0</v>
      </c>
      <c r="T17" s="147">
        <f>IF($AE$3=2,(IF(BA17=2,$T$4,(IF(BA17=1,$T$4/2,0)))),(IF(BA17=3,$T$4,IF(BA17=2,$T$4/3*2,IF(BA17=1,$T$4/3,0)))))</f>
        <v>0</v>
      </c>
      <c r="U17" s="147">
        <f>IF($AE$3=2,(IF(BC17=2,$U$4,(IF(BC17=1,$U$4/2,0)))),(IF(BC17=3,$U$4,IF(BC17=2,$U$4/3*2,IF(BC17=1,$U$4/3,0)))))</f>
        <v>0</v>
      </c>
      <c r="V17" s="147">
        <f>IF($AE$3=2,(IF(BE17=2,$V$4,(IF(BE17=1,$V$4/2,0)))),(IF(BE17=3,$V$4,IF(BE17=2,$V$4/3*2,IF(BE17=1,$V$4/3,0)))))</f>
        <v>10</v>
      </c>
      <c r="W17" s="148"/>
      <c r="X17" s="148"/>
      <c r="Y17" s="148"/>
      <c r="Z17" s="148"/>
      <c r="AA17" s="148"/>
      <c r="AB17" s="148"/>
      <c r="AC17" s="148"/>
      <c r="AD17" s="148"/>
      <c r="AE17" s="152">
        <f>SUM(AI17:BF17)</f>
        <v>11</v>
      </c>
      <c r="AF17" s="154">
        <f>COUNTIF($AE$5:$AE$28,"&lt;"&amp;AE17)+COUNTIFS($AE$5:$AE$28,AE17,$J$5:$J$28,"&lt;"&amp;J17)+COUNTIFS($AE$5:$AE$28,AE17,$J$5:$J$28,J17,$I$5:$I$28,"&lt;"&amp;I17)+1</f>
        <v>5</v>
      </c>
      <c r="AG17" s="155">
        <f>IF(I17=0,0,RANK(AF17,$AF$5:$AF$28,0))</f>
        <v>8</v>
      </c>
      <c r="AH17" s="156">
        <v>1</v>
      </c>
      <c r="AI17" s="112">
        <v>1</v>
      </c>
      <c r="AJ17" s="113"/>
      <c r="AK17" s="112">
        <f>IF($D$3=4,(IF(AND(AK18=0,AL18=3),0,IF(AND(AK18=1,AL18=3),0,IF(AND(AK18=2,AL18=2),1,IF(AND(AK18=3,OR(AL18=0,AL18=1)),2,IF(OR(AK18&gt;4,AL18&gt;4,AND(AK18=2,AL18&gt;2),AND(AK18=3,AL18&gt;2),AND(AK18&lt;=1,AL18&lt;3)),"","")))))),(IF($D$3=6,IF(AND(AK18=0,AL18=4),0,IF(AND(AK18=1,AL18=4),0,IF(AND(AK18=2,AL18=4),0,IF(AND(AK18=3,AL18=3),1,IF(AND(AK18=4,AL18&lt;=2),2,""))))),IF($D$3=7,IF(OR(AK18=0,AK18=1,AK18=2,AK18=3),IF(OR(AL18=0,AL18=1,AL18=2,AL18=3,AL18&gt;4),"",IF(AND(AK18=0,AL18=4),0,IF(AND(AK18=1,AL18=4),0,IF(AND(AK18=2,AL18=4),0,IF(AND(AK18=3,AL18=4),$AE$3-2,""))))),IF(AND(AK18=4,AL18=3),2,IF(AND(AK18=4,OR(AL18=0,AL18=1,AL18=2)),$AE$3,""))),IF(OR(AK18=0,AK18=1,AK18=2,AK18=3),IF(OR(AL18=0,AL18=1,AL18=2,AL18&gt;4),"",IF(AND(AK18=0,AL18=4),0,IF(AND(AK18=1,AL18=4),0,IF(AND(AK18=2,AL18=4),0,IF(AND(AK18=3,AL18=3),1,""))))),IF(AND(AK18=4,AL18&gt;=3),"",IF(AND(AK18=4,OR(AL18=0,AL18=1,AL18=2)),$AE$3,"")))))))</f>
        <v>2</v>
      </c>
      <c r="AL17" s="113"/>
      <c r="AM17" s="112">
        <v>1</v>
      </c>
      <c r="AN17" s="113"/>
      <c r="AO17" s="112">
        <f>IF($D$3=4,(IF(AND(AO18=0,AP18=3),0,IF(AND(AO18=1,AP18=3),0,IF(AND(AO18=2,AP18=2),1,IF(AND(AO18=3,OR(AP18=0,AP18=1)),2,IF(OR(AO18&gt;4,AP18&gt;4,AND(AO18=2,AP18&gt;2),AND(AO18=3,AP18&gt;2),AND(AO18&lt;=1,AP18&lt;3)),"","")))))),(IF($D$3=6,IF(AND(AO18=0,AP18=4),0,IF(AND(AO18=1,AP18=4),0,IF(AND(AO18=2,AP18=4),0,IF(AND(AO18=3,AP18=3),1,IF(AND(AO18=4,AP18&lt;=2),2,""))))),IF($D$3=7,IF(OR(AO18=0,AO18=1,AO18=2,AO18=3),IF(OR(AP18=0,AP18=1,AP18=2,AP18=3,AP18&gt;4),"",IF(AND(AO18=0,AP18=4),0,IF(AND(AO18=1,AP18=4),0,IF(AND(AO18=2,AP18=4),0,IF(AND(AO18=3,AP18=4),$AE$3-2,""))))),IF(AND(AO18=4,AP18=3),2,IF(AND(AO18=4,OR(AP18=0,AP18=1,AP18=2)),$AE$3,""))),IF(OR(AO18=0,AO18=1,AO18=2,AO18=3),IF(OR(AP18=0,AP18=1,AP18=2,AP18&gt;4),"",IF(AND(AO18=0,AP18=4),0,IF(AND(AO18=1,AP18=4),0,IF(AND(AO18=2,AP18=4),0,IF(AND(AO18=3,AP18=3),1,""))))),IF(AND(AO18=4,AP18&gt;=3),"",IF(AND(AO18=4,OR(AP18=0,AP18=1,AP18=2)),$AE$3,"")))))))</f>
        <v>2</v>
      </c>
      <c r="AP17" s="113"/>
      <c r="AQ17" s="112">
        <v>0</v>
      </c>
      <c r="AR17" s="113"/>
      <c r="AS17" s="112">
        <v>1</v>
      </c>
      <c r="AT17" s="113"/>
      <c r="AU17" s="10"/>
      <c r="AV17" s="9"/>
      <c r="AW17" s="112">
        <v>2</v>
      </c>
      <c r="AX17" s="113"/>
      <c r="AY17" s="112">
        <v>0</v>
      </c>
      <c r="AZ17" s="113"/>
      <c r="BA17" s="112">
        <v>0</v>
      </c>
      <c r="BB17" s="113"/>
      <c r="BC17" s="112">
        <v>0</v>
      </c>
      <c r="BD17" s="113"/>
      <c r="BE17" s="112">
        <v>2</v>
      </c>
      <c r="BF17" s="114"/>
      <c r="BG17" s="17"/>
      <c r="BH17" s="164" t="s">
        <v>7</v>
      </c>
      <c r="BI17" s="164" t="s">
        <v>19</v>
      </c>
      <c r="BJ17" s="164">
        <v>1</v>
      </c>
      <c r="BK17" s="164"/>
      <c r="BL17" s="164">
        <v>2</v>
      </c>
      <c r="BM17" s="164"/>
      <c r="BN17" s="164">
        <v>3</v>
      </c>
      <c r="BO17" s="164"/>
      <c r="BP17" s="164">
        <v>4</v>
      </c>
      <c r="BQ17" s="164"/>
      <c r="BR17" s="164">
        <v>5</v>
      </c>
      <c r="BS17" s="164"/>
      <c r="BT17" s="164">
        <v>6</v>
      </c>
      <c r="BU17" s="164"/>
      <c r="BV17" s="164" t="s">
        <v>16</v>
      </c>
      <c r="BW17" s="164" t="s">
        <v>20</v>
      </c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6"/>
      <c r="DP17" s="6"/>
      <c r="DQ17" s="6"/>
      <c r="DR17" s="6"/>
      <c r="DS17" s="6"/>
      <c r="DT17" s="6"/>
      <c r="DU17" s="6"/>
      <c r="DV17" s="17"/>
    </row>
    <row r="18" spans="1:126" ht="12" customHeight="1" x14ac:dyDescent="0.25">
      <c r="A18" s="159"/>
      <c r="B18" s="132"/>
      <c r="C18" s="133"/>
      <c r="D18" s="135"/>
      <c r="E18" s="137"/>
      <c r="F18" s="139"/>
      <c r="G18" s="140"/>
      <c r="H18" s="142"/>
      <c r="I18" s="144"/>
      <c r="J18" s="146"/>
      <c r="K18" s="147"/>
      <c r="L18" s="147"/>
      <c r="M18" s="149"/>
      <c r="N18" s="147"/>
      <c r="O18" s="147"/>
      <c r="P18" s="147"/>
      <c r="Q18" s="151"/>
      <c r="R18" s="147"/>
      <c r="S18" s="147"/>
      <c r="T18" s="147"/>
      <c r="U18" s="147"/>
      <c r="V18" s="147"/>
      <c r="W18" s="149"/>
      <c r="X18" s="149"/>
      <c r="Y18" s="149"/>
      <c r="Z18" s="149"/>
      <c r="AA18" s="149"/>
      <c r="AB18" s="149"/>
      <c r="AC18" s="149"/>
      <c r="AD18" s="149"/>
      <c r="AE18" s="153"/>
      <c r="AF18" s="154"/>
      <c r="AG18" s="155"/>
      <c r="AH18" s="157"/>
      <c r="AI18" s="1">
        <v>2</v>
      </c>
      <c r="AJ18" s="2">
        <v>2</v>
      </c>
      <c r="AK18" s="1">
        <v>3</v>
      </c>
      <c r="AL18" s="2">
        <v>0</v>
      </c>
      <c r="AM18" s="1">
        <v>2</v>
      </c>
      <c r="AN18" s="2">
        <v>2</v>
      </c>
      <c r="AO18" s="1">
        <v>3</v>
      </c>
      <c r="AP18" s="2">
        <v>0</v>
      </c>
      <c r="AQ18" s="1">
        <v>1</v>
      </c>
      <c r="AR18" s="2">
        <v>3</v>
      </c>
      <c r="AS18" s="1">
        <v>2</v>
      </c>
      <c r="AT18" s="2">
        <v>2</v>
      </c>
      <c r="AU18" s="11"/>
      <c r="AV18" s="12"/>
      <c r="AW18" s="1">
        <v>3</v>
      </c>
      <c r="AX18" s="2">
        <v>1</v>
      </c>
      <c r="AY18" s="1">
        <v>1</v>
      </c>
      <c r="AZ18" s="2">
        <v>3</v>
      </c>
      <c r="BA18" s="1">
        <v>1</v>
      </c>
      <c r="BB18" s="2">
        <v>3</v>
      </c>
      <c r="BC18" s="1">
        <v>1</v>
      </c>
      <c r="BD18" s="2">
        <v>3</v>
      </c>
      <c r="BE18" s="1">
        <v>3</v>
      </c>
      <c r="BF18" s="51">
        <v>0</v>
      </c>
      <c r="BG18" s="17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6"/>
      <c r="DP18" s="6"/>
      <c r="DQ18" s="6"/>
      <c r="DR18" s="6"/>
      <c r="DS18" s="6"/>
      <c r="DT18" s="6"/>
      <c r="DU18" s="6"/>
      <c r="DV18" s="17"/>
    </row>
    <row r="19" spans="1:126" ht="12" customHeight="1" x14ac:dyDescent="0.25">
      <c r="A19" s="158">
        <v>8</v>
      </c>
      <c r="B19" s="83" t="s">
        <v>38</v>
      </c>
      <c r="C19" s="85" t="s">
        <v>25</v>
      </c>
      <c r="D19" s="86" t="s">
        <v>42</v>
      </c>
      <c r="E19" s="88" t="s">
        <v>25</v>
      </c>
      <c r="F19" s="90" t="e">
        <f>IF(IF(E19="",0,SUM(E19-(SUM($E$5:$E$28)-E19)/(COUNT($E$5:$E$28)-1)))&gt;150,IF(H19&gt;=65,0,SUM(AE19-(COUNT(AI19:BF19))*$AE$3*(15+50)%)*10),IF(IF(E19="",0,SUM(E19-(SUM($E$5:$E$28)-E19)/(COUNT($E$5:$E$28)-1)))&lt;-150,IF((AE19-(COUNT(AI19:BF19))*$AE$3*((E19-(SUM($E$5:$E$28)-E19)/(COUNT($E$5:$E$28)-1))/10+50)%)*10&lt;1,0,SUM(AE19-(COUNT(AI19:BF19))*$AE$3*((E19-(SUM($E$5:$E$28)-E19)/(COUNT($E$5:$E$28)-1))/10+50)%)*10),SUM(AE19-(COUNT(AI19:BF19))*$AE$3*((E19-(SUM($E$5:$E$28)-E19)/(COUNT($E$5:$E$28)-1))/10+50)%)*10))</f>
        <v>#VALUE!</v>
      </c>
      <c r="G19" s="92">
        <f>ROUND(IF(E19="",0,IF(F19+E19&lt;1000,1000,F19+E19)),0)</f>
        <v>0</v>
      </c>
      <c r="H19" s="93">
        <f>IF(COUNT(AI19:BF19)=0,0,SUM(ROUND(AE19/(COUNT(AI19:BF19)*$AE$3)%,2)))</f>
        <v>40.909999999999997</v>
      </c>
      <c r="I19" s="95">
        <f>IF(COUNT(AI19:BF19)=0,0,SUM(SUM($AI20,$AK20,$AM20,$AO20,$AQ20,$AS20,$AU20,$AW20,$AY20,$BA20,$BC20,$BE20)/SUM($AJ20,$AL20,$AN20,$AP20,$AR20,$AT20,$AV20,$AX20,$AZ20,$BB20,$BD20,$BF20)))</f>
        <v>0.90909090909090906</v>
      </c>
      <c r="J19" s="97">
        <f>ROUND(SUM(K19:V20),3)</f>
        <v>32</v>
      </c>
      <c r="K19" s="101">
        <f>IF($AE$3=2,(IF(AI19=2,$K$4,(IF(AI19=1,$K$4/2,0)))),(IF(AI19=3,$K$4,IF(AI19=2,$K$4/3*2,IF(AI19=1,$K$4/3,0)))))</f>
        <v>0</v>
      </c>
      <c r="L19" s="101">
        <f>IF($AE$3=2,(IF(AK19=2,$L$4,(IF(AK19=1,$L$4/2,0)))),(IF(AK19=3,$L$4,IF(AK19=2,$L$4/3*2,IF(AK19=1,$L$4/3,0)))))</f>
        <v>0</v>
      </c>
      <c r="M19" s="102">
        <f>IF($AE$3=2,(IF(AM19=2,$M$4,(IF(AM19=1,$M$4/2,0)))),(IF(AM19=3,$M$4,IF(AM19=2,$M$4/3*2,IF(AM19=1,$M$4/3,0)))))</f>
        <v>11</v>
      </c>
      <c r="N19" s="101">
        <f>IF($AE$3=2,(IF(AO19=2,$N$4,(IF(AO19=1,$N$4/2,0)))),(IF(AO19=3,$N$4,IF(AO19=2,$N$4/3*2,IF(AO19=1,$N$4/3,0)))))</f>
        <v>3</v>
      </c>
      <c r="O19" s="101">
        <f>IF($AE$3=2,(IF(AQ19=2,$O$4,(IF(AQ19=1,$O$4/2,0)))),(IF(AQ19=3,$O$4,IF(AQ19=2,$O$4/3*2,IF(AQ19=1,$O$4/3,0)))))</f>
        <v>0</v>
      </c>
      <c r="P19" s="101">
        <f>IF($AE$3=2,(IF(AS19=2,$P$4,(IF(AS19=1,$P$4/2,0)))),(IF(AS19=3,$P$4,IF(AS19=2,$P$4/3*2,IF(AS19=1,$P$4/3,0)))))</f>
        <v>13</v>
      </c>
      <c r="Q19" s="101">
        <f>IF($AE$3=2,(IF(AU19=2,$Q$4,(IF(AU19=1,$Q$4/2,0)))),(IF(AU19=3,$Q$4,IF(AU19=2,$Q$4/3*2,IF(AU19=1,$Q$4/3,0)))))</f>
        <v>0</v>
      </c>
      <c r="R19" s="99"/>
      <c r="S19" s="101">
        <f>IF($AE$3=2,(IF(AY19=2,$S$4,(IF(AY19=1,$S$4/2,0)))),(IF(AY19=3,$S$4,IF(AY19=2,$S$4/3*2,IF(AY19=1,$S$4/3,0)))))</f>
        <v>0</v>
      </c>
      <c r="T19" s="101">
        <f>IF($AE$3=2,(IF(BA19=2,$T$4,(IF(BA19=1,$T$4/2,0)))),(IF(BA19=3,$T$4,IF(BA19=2,$T$4/3*2,IF(BA19=1,$T$4/3,0)))))</f>
        <v>0</v>
      </c>
      <c r="U19" s="101">
        <f>IF($AE$3=2,(IF(BC19=2,$U$4,(IF(BC19=1,$U$4/2,0)))),(IF(BC19=3,$U$4,IF(BC19=2,$U$4/3*2,IF(BC19=1,$U$4/3,0)))))</f>
        <v>0</v>
      </c>
      <c r="V19" s="101">
        <f>IF($AE$3=2,(IF(BE19=2,$V$4,(IF(BE19=1,$V$4/2,0)))),(IF(BE19=3,$V$4,IF(BE19=2,$V$4/3*2,IF(BE19=1,$V$4/3,0)))))</f>
        <v>5</v>
      </c>
      <c r="W19" s="102"/>
      <c r="X19" s="102"/>
      <c r="Y19" s="102"/>
      <c r="Z19" s="102"/>
      <c r="AA19" s="102"/>
      <c r="AB19" s="102"/>
      <c r="AC19" s="102"/>
      <c r="AD19" s="102"/>
      <c r="AE19" s="104">
        <f>SUM(AI19:BF19)</f>
        <v>9</v>
      </c>
      <c r="AF19" s="106">
        <f>COUNTIF($AE$5:$AE$28,"&lt;"&amp;AE19)+COUNTIFS($AE$5:$AE$28,AE19,$J$5:$J$28,"&lt;"&amp;J19)+COUNTIFS($AE$5:$AE$28,AE19,$J$5:$J$28,J19,$I$5:$I$28,"&lt;"&amp;I19)+1</f>
        <v>3</v>
      </c>
      <c r="AG19" s="107">
        <f>IF(I19=0,0,RANK(AF19,$AF$5:$AF$28,0))</f>
        <v>10</v>
      </c>
      <c r="AH19" s="108">
        <v>9</v>
      </c>
      <c r="AI19" s="112">
        <f>IF($D$3=4,(IF(AND(AI20=0,AJ20=3),0,IF(AND(AI20=1,AJ20=3),0,IF(AND(AI20=2,AJ20=2),1,IF(AND(AI20=3,OR(AJ20=0,AJ20=1)),2,IF(OR(AI20&gt;4,AJ20&gt;4,AND(AI20=2,AJ20&gt;2),AND(AI20=3,AJ20&gt;2),AND(AI20&lt;=1,AJ20&lt;3)),"","")))))),(IF($D$3=6,IF(AND(AI20=0,AJ20=4),0,IF(AND(AI20=1,AJ20=4),0,IF(AND(AI20=2,AJ20=4),0,IF(AND(AI20=3,AJ20=3),1,IF(AND(AI20=4,AJ20&lt;=2),2,""))))),IF($D$3=7,IF(OR(AI20=0,AI20=1,AI20=2,AI20=3),IF(OR(AJ20=0,AJ20=1,AJ20=2,AJ20=3,AJ20&gt;4),"",IF(AND(AI20=0,AJ20=4),0,IF(AND(AI20=1,AJ20=4),0,IF(AND(AI20=2,AJ20=4),0,IF(AND(AI20=3,AJ20=4),$AE$3-2,""))))),IF(AND(AI20=4,AJ20=3),2,IF(AND(AI20=4,OR(AJ20=0,AJ20=1,AJ20=2)),$AE$3,""))),IF(OR(AI20=0,AI20=1,AI20=2,AI20=3),IF(OR(AJ20=0,AJ20=1,AJ20=2,AJ20&gt;4),"",IF(AND(AI20=0,AJ20=4),0,IF(AND(AI20=1,AJ20=4),0,IF(AND(AI20=2,AJ20=4),0,IF(AND(AI20=3,AJ20=3),1,""))))),IF(AND(AI20=4,AJ20&gt;=3),"",IF(AND(AI20=4,OR(AJ20=0,AJ20=1,AJ20=2)),$AE$3,"")))))))</f>
        <v>0</v>
      </c>
      <c r="AJ19" s="113"/>
      <c r="AK19" s="112">
        <v>2</v>
      </c>
      <c r="AL19" s="113"/>
      <c r="AM19" s="112">
        <f>IF($D$3=4,(IF(AND(AM20=0,AN20=3),0,IF(AND(AM20=1,AN20=3),0,IF(AND(AM20=2,AN20=2),1,IF(AND(AM20=3,OR(AN20=0,AN20=1)),2,IF(OR(AM20&gt;4,AN20&gt;4,AND(AM20=2,AN20&gt;2),AND(AM20=3,AN20&gt;2),AND(AM20&lt;=1,AN20&lt;3)),"","")))))),(IF($D$3=6,IF(AND(AM20=0,AN20=4),0,IF(AND(AM20=1,AN20=4),0,IF(AND(AM20=2,AN20=4),0,IF(AND(AM20=3,AN20=3),1,IF(AND(AM20=4,AN20&lt;=2),2,""))))),IF($D$3=7,IF(OR(AM20=0,AM20=1,AM20=2,AM20=3),IF(OR(AN20=0,AN20=1,AN20=2,AN20=3,AN20&gt;4),"",IF(AND(AM20=0,AN20=4),0,IF(AND(AM20=1,AN20=4),0,IF(AND(AM20=2,AN20=4),0,IF(AND(AM20=3,AN20=4),$AE$3-2,""))))),IF(AND(AM20=4,AN20=3),2,IF(AND(AM20=4,OR(AN20=0,AN20=1,AN20=2)),$AE$3,""))),IF(OR(AM20=0,AM20=1,AM20=2,AM20=3),IF(OR(AN20=0,AN20=1,AN20=2,AN20&gt;4),"",IF(AND(AM20=0,AN20=4),0,IF(AND(AM20=1,AN20=4),0,IF(AND(AM20=2,AN20=4),0,IF(AND(AM20=3,AN20=3),1,""))))),IF(AND(AM20=4,AN20&gt;=3),"",IF(AND(AM20=4,OR(AN20=0,AN20=1,AN20=2)),$AE$3,"")))))))</f>
        <v>2</v>
      </c>
      <c r="AN19" s="113"/>
      <c r="AO19" s="112">
        <v>2</v>
      </c>
      <c r="AP19" s="113"/>
      <c r="AQ19" s="112">
        <v>0</v>
      </c>
      <c r="AR19" s="113"/>
      <c r="AS19" s="112">
        <v>2</v>
      </c>
      <c r="AT19" s="113"/>
      <c r="AU19" s="112">
        <v>0</v>
      </c>
      <c r="AV19" s="113"/>
      <c r="AW19" s="10"/>
      <c r="AX19" s="9"/>
      <c r="AY19" s="112">
        <v>0</v>
      </c>
      <c r="AZ19" s="113"/>
      <c r="BA19" s="112">
        <v>0</v>
      </c>
      <c r="BB19" s="113"/>
      <c r="BC19" s="112">
        <v>0</v>
      </c>
      <c r="BD19" s="113"/>
      <c r="BE19" s="112">
        <v>1</v>
      </c>
      <c r="BF19" s="114"/>
      <c r="BG19" s="17"/>
      <c r="BH19" s="115">
        <v>1</v>
      </c>
      <c r="BI19" s="117"/>
      <c r="BJ19" s="119"/>
      <c r="BK19" s="120"/>
      <c r="BL19" s="112" t="str">
        <f>IF($D$3=4,(IF(AND(BL20=0,BM20=3),0,IF(AND(BL20=1,BM20=3),0,IF(AND(BL20=2,BM20=2),1,IF(AND(BL20=3,OR(BM20=0,BM20=1)),2,IF(OR(BL20&gt;4,BM20&gt;4,AND(BL20=2,BM20&gt;2),AND(BL20=3,BM20&gt;2),AND(BL20&lt;=1,BM20&lt;3)),"","")))))),(IF($D$3=6,IF(AND(BL20=0,BM20=4),0,IF(AND(BL20=1,BM20=4),0,IF(AND(BL20=2,BM20=4),0,IF(AND(BL20=3,BM20=3),1,IF(AND(BL20=4,BM20&lt;=2),2,""))))),IF($D$3=7,IF(OR(BL20=0,BL20=1,BL20=2,BL20=3),IF(OR(BM20=0,BM20=1,BM20=2,BM20=3,BM20&gt;4),"",IF(AND(BL20=0,BM20=4),0,IF(AND(BL20=1,BM20=4),0,IF(AND(BL20=2,BM20=4),0,IF(AND(BL20=3,BM20=4),$AE$3-2,""))))),IF(AND(BL20=4,BM20=3),2,IF(AND(BL20=4,OR(BM20=0,BM20=1,BM20=2)),$AE$3,""))),IF(OR(BL20=0,BL20=1,BL20=2,BL20=3),IF(OR(BM20=0,BM20=1,BM20=2,BM20&gt;4),"",IF(AND(BL20=0,BM20=4),0,IF(AND(BL20=1,BM20=4),0,IF(AND(BL20=2,BM20=4),0,IF(AND(BL20=3,BM20=3),1,""))))),IF(AND(BL20=4,BM20&gt;=3),"",IF(AND(BL20=4,OR(BM20=0,BM20=1,BM20=2)),$AE$3,"")))))))</f>
        <v/>
      </c>
      <c r="BM19" s="113"/>
      <c r="BN19" s="112" t="str">
        <f>IF($D$3=4,(IF(AND(BN20=0,BO20=3),0,IF(AND(BN20=1,BO20=3),0,IF(AND(BN20=2,BO20=2),1,IF(AND(BN20=3,OR(BO20=0,BO20=1)),2,IF(OR(BN20&gt;4,BO20&gt;4,AND(BN20=2,BO20&gt;2),AND(BN20=3,BO20&gt;2),AND(BN20&lt;=1,BO20&lt;3)),"","")))))),(IF($D$3=6,IF(AND(BN20=0,BO20=4),0,IF(AND(BN20=1,BO20=4),0,IF(AND(BN20=2,BO20=4),0,IF(AND(BN20=3,BO20=3),1,IF(AND(BN20=4,BO20&lt;=2),2,""))))),IF($D$3=7,IF(OR(BN20=0,BN20=1,BN20=2,BN20=3),IF(OR(BO20=0,BO20=1,BO20=2,BO20=3,BO20&gt;4),"",IF(AND(BN20=0,BO20=4),0,IF(AND(BN20=1,BO20=4),0,IF(AND(BN20=2,BO20=4),0,IF(AND(BN20=3,BO20=4),$AE$3-2,""))))),IF(AND(BN20=4,BO20=3),2,IF(AND(BN20=4,OR(BO20=0,BO20=1,BO20=2)),$AE$3,""))),IF(OR(BN20=0,BN20=1,BN20=2,BN20=3),IF(OR(BO20=0,BO20=1,BO20=2,BO20&gt;4),"",IF(AND(BN20=0,BO20=4),0,IF(AND(BN20=1,BO20=4),0,IF(AND(BN20=2,BO20=4),0,IF(AND(BN20=3,BO20=3),1,""))))),IF(AND(BN20=4,BO20&gt;=3),"",IF(AND(BN20=4,OR(BO20=0,BO20=1,BO20=2)),$AE$3,"")))))))</f>
        <v/>
      </c>
      <c r="BO19" s="113"/>
      <c r="BP19" s="112" t="str">
        <f>IF($D$3=4,(IF(AND(BP20=0,BQ20=3),0,IF(AND(BP20=1,BQ20=3),0,IF(AND(BP20=2,BQ20=2),1,IF(AND(BP20=3,OR(BQ20=0,BQ20=1)),2,IF(OR(BP20&gt;4,BQ20&gt;4,AND(BP20=2,BQ20&gt;2),AND(BP20=3,BQ20&gt;2),AND(BP20&lt;=1,BQ20&lt;3)),"","")))))),(IF($D$3=6,IF(AND(BP20=0,BQ20=4),0,IF(AND(BP20=1,BQ20=4),0,IF(AND(BP20=2,BQ20=4),0,IF(AND(BP20=3,BQ20=3),1,IF(AND(BP20=4,BQ20&lt;=2),2,""))))),IF($D$3=7,IF(OR(BP20=0,BP20=1,BP20=2,BP20=3),IF(OR(BQ20=0,BQ20=1,BQ20=2,BQ20=3,BQ20&gt;4),"",IF(AND(BP20=0,BQ20=4),0,IF(AND(BP20=1,BQ20=4),0,IF(AND(BP20=2,BQ20=4),0,IF(AND(BP20=3,BQ20=4),$AE$3-2,""))))),IF(AND(BP20=4,BQ20=3),2,IF(AND(BP20=4,OR(BQ20=0,BQ20=1,BQ20=2)),$AE$3,""))),IF(OR(BP20=0,BP20=1,BP20=2,BP20=3),IF(OR(BQ20=0,BQ20=1,BQ20=2,BQ20&gt;4),"",IF(AND(BP20=0,BQ20=4),0,IF(AND(BP20=1,BQ20=4),0,IF(AND(BP20=2,BQ20=4),0,IF(AND(BP20=3,BQ20=3),1,""))))),IF(AND(BP20=4,BQ20&gt;=3),"",IF(AND(BP20=4,OR(BQ20=0,BQ20=1,BQ20=2)),$AE$3,"")))))))</f>
        <v/>
      </c>
      <c r="BQ19" s="113"/>
      <c r="BR19" s="112" t="str">
        <f>IF($D$3=4,(IF(AND(BR20=0,BS20=3),0,IF(AND(BR20=1,BS20=3),0,IF(AND(BR20=2,BS20=2),1,IF(AND(BR20=3,OR(BS20=0,BS20=1)),2,IF(OR(BR20&gt;4,BS20&gt;4,AND(BR20=2,BS20&gt;2),AND(BR20=3,BS20&gt;2),AND(BR20&lt;=1,BS20&lt;3)),"","")))))),(IF($D$3=6,IF(AND(BR20=0,BS20=4),0,IF(AND(BR20=1,BS20=4),0,IF(AND(BR20=2,BS20=4),0,IF(AND(BR20=3,BS20=3),1,IF(AND(BR20=4,BS20&lt;=2),2,""))))),IF($D$3=7,IF(OR(BR20=0,BR20=1,BR20=2,BR20=3),IF(OR(BS20=0,BS20=1,BS20=2,BS20=3,BS20&gt;4),"",IF(AND(BR20=0,BS20=4),0,IF(AND(BR20=1,BS20=4),0,IF(AND(BR20=2,BS20=4),0,IF(AND(BR20=3,BS20=4),$AE$3-2,""))))),IF(AND(BR20=4,BS20=3),2,IF(AND(BR20=4,OR(BS20=0,BS20=1,BS20=2)),$AE$3,""))),IF(OR(BR20=0,BR20=1,BR20=2,BR20=3),IF(OR(BS20=0,BS20=1,BS20=2,BS20&gt;4),"",IF(AND(BR20=0,BS20=4),0,IF(AND(BR20=1,BS20=4),0,IF(AND(BR20=2,BS20=4),0,IF(AND(BR20=3,BS20=3),1,""))))),IF(AND(BR20=4,BS20&gt;=3),"",IF(AND(BR20=4,OR(BS20=0,BS20=1,BS20=2)),$AE$3,"")))))))</f>
        <v/>
      </c>
      <c r="BS19" s="113"/>
      <c r="BT19" s="112" t="str">
        <f>IF($D$3=4,(IF(AND(BT20=0,BU20=3),0,IF(AND(BT20=1,BU20=3),0,IF(AND(BT20=2,BU20=2),1,IF(AND(BT20=3,OR(BU20=0,BU20=1)),2,IF(OR(BT20&gt;4,BU20&gt;4,AND(BT20=2,BU20&gt;2),AND(BT20=3,BU20&gt;2),AND(BT20&lt;=1,BU20&lt;3)),"","")))))),(IF($D$3=6,IF(AND(BT20=0,BU20=4),0,IF(AND(BT20=1,BU20=4),0,IF(AND(BT20=2,BU20=4),0,IF(AND(BT20=3,BU20=3),1,IF(AND(BT20=4,BU20&lt;=2),2,""))))),IF($D$3=7,IF(OR(BT20=0,BT20=1,BT20=2,BT20=3),IF(OR(BU20=0,BU20=1,BU20=2,BU20=3,BU20&gt;4),"",IF(AND(BT20=0,BU20=4),0,IF(AND(BT20=1,BU20=4),0,IF(AND(BT20=2,BU20=4),0,IF(AND(BT20=3,BU20=4),$AE$3-2,""))))),IF(AND(BT20=4,BU20=3),2,IF(AND(BT20=4,OR(BU20=0,BU20=1,BU20=2)),$AE$3,""))),IF(OR(BT20=0,BT20=1,BT20=2,BT20=3),IF(OR(BU20=0,BU20=1,BU20=2,BU20&gt;4),"",IF(AND(BT20=0,BU20=4),0,IF(AND(BT20=1,BU20=4),0,IF(AND(BT20=2,BU20=4),0,IF(AND(BT20=3,BU20=3),1,""))))),IF(AND(BT20=4,BU20&gt;=3),"",IF(AND(BT20=4,OR(BU20=0,BU20=1,BU20=2)),$AE$3,"")))))))</f>
        <v/>
      </c>
      <c r="BU19" s="113"/>
      <c r="BV19" s="121">
        <f>SUM(BJ19:BU19)</f>
        <v>0</v>
      </c>
      <c r="BW19" s="123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6"/>
      <c r="DP19" s="6"/>
      <c r="DQ19" s="6"/>
      <c r="DR19" s="6"/>
      <c r="DS19" s="6"/>
      <c r="DT19" s="6"/>
      <c r="DU19" s="6"/>
      <c r="DV19" s="17"/>
    </row>
    <row r="20" spans="1:126" ht="12" customHeight="1" x14ac:dyDescent="0.25">
      <c r="A20" s="159"/>
      <c r="B20" s="84"/>
      <c r="C20" s="85"/>
      <c r="D20" s="87"/>
      <c r="E20" s="89"/>
      <c r="F20" s="91"/>
      <c r="G20" s="92"/>
      <c r="H20" s="94"/>
      <c r="I20" s="96"/>
      <c r="J20" s="98"/>
      <c r="K20" s="101"/>
      <c r="L20" s="101"/>
      <c r="M20" s="103"/>
      <c r="N20" s="101"/>
      <c r="O20" s="101"/>
      <c r="P20" s="101"/>
      <c r="Q20" s="101"/>
      <c r="R20" s="100"/>
      <c r="S20" s="101"/>
      <c r="T20" s="101"/>
      <c r="U20" s="101"/>
      <c r="V20" s="101"/>
      <c r="W20" s="103"/>
      <c r="X20" s="103"/>
      <c r="Y20" s="103"/>
      <c r="Z20" s="103"/>
      <c r="AA20" s="103"/>
      <c r="AB20" s="103"/>
      <c r="AC20" s="103"/>
      <c r="AD20" s="103"/>
      <c r="AE20" s="105"/>
      <c r="AF20" s="106"/>
      <c r="AG20" s="107"/>
      <c r="AH20" s="109"/>
      <c r="AI20" s="1">
        <v>1</v>
      </c>
      <c r="AJ20" s="2">
        <v>3</v>
      </c>
      <c r="AK20" s="1">
        <v>3</v>
      </c>
      <c r="AL20" s="2">
        <v>0</v>
      </c>
      <c r="AM20" s="1">
        <v>3</v>
      </c>
      <c r="AN20" s="2">
        <v>1</v>
      </c>
      <c r="AO20" s="1">
        <v>3</v>
      </c>
      <c r="AP20" s="2">
        <v>0</v>
      </c>
      <c r="AQ20" s="1">
        <v>1</v>
      </c>
      <c r="AR20" s="2">
        <v>3</v>
      </c>
      <c r="AS20" s="1">
        <v>3</v>
      </c>
      <c r="AT20" s="2">
        <v>1</v>
      </c>
      <c r="AU20" s="1">
        <v>1</v>
      </c>
      <c r="AV20" s="2">
        <v>3</v>
      </c>
      <c r="AW20" s="11"/>
      <c r="AX20" s="12"/>
      <c r="AY20" s="1">
        <v>1</v>
      </c>
      <c r="AZ20" s="2">
        <v>3</v>
      </c>
      <c r="BA20" s="1">
        <v>1</v>
      </c>
      <c r="BB20" s="2">
        <v>3</v>
      </c>
      <c r="BC20" s="1">
        <v>1</v>
      </c>
      <c r="BD20" s="2">
        <v>3</v>
      </c>
      <c r="BE20" s="1">
        <v>2</v>
      </c>
      <c r="BF20" s="51">
        <v>2</v>
      </c>
      <c r="BG20" s="17"/>
      <c r="BH20" s="116"/>
      <c r="BI20" s="118"/>
      <c r="BJ20" s="11"/>
      <c r="BK20" s="12"/>
      <c r="BL20" s="31"/>
      <c r="BM20" s="32"/>
      <c r="BN20" s="31"/>
      <c r="BO20" s="32"/>
      <c r="BP20" s="33"/>
      <c r="BQ20" s="34"/>
      <c r="BR20" s="33"/>
      <c r="BS20" s="34"/>
      <c r="BT20" s="33"/>
      <c r="BU20" s="34"/>
      <c r="BV20" s="122"/>
      <c r="BW20" s="124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6"/>
      <c r="DP20" s="6"/>
      <c r="DQ20" s="6"/>
      <c r="DR20" s="6"/>
      <c r="DS20" s="6"/>
      <c r="DT20" s="6"/>
      <c r="DU20" s="6"/>
      <c r="DV20" s="17"/>
    </row>
    <row r="21" spans="1:126" ht="12" customHeight="1" x14ac:dyDescent="0.25">
      <c r="A21" s="158">
        <v>9</v>
      </c>
      <c r="B21" s="83" t="s">
        <v>28</v>
      </c>
      <c r="C21" s="85" t="s">
        <v>25</v>
      </c>
      <c r="D21" s="86" t="s">
        <v>42</v>
      </c>
      <c r="E21" s="88" t="s">
        <v>25</v>
      </c>
      <c r="F21" s="90" t="e">
        <f>IF(IF(E21="",0,SUM(E21-(SUM($E$5:$E$28)-E21)/(COUNT($E$5:$E$28)-1)))&gt;150,IF(H21&gt;=65,0,SUM(AE21-(COUNT(AI21:BF21))*$AE$3*(15+50)%)*10),IF(IF(E21="",0,SUM(E21-(SUM($E$5:$E$28)-E21)/(COUNT($E$5:$E$28)-1)))&lt;-150,IF((AE21-(COUNT(AI21:BF21))*$AE$3*((E21-(SUM($E$5:$E$28)-E21)/(COUNT($E$5:$E$28)-1))/10+50)%)*10&lt;1,0,SUM(AE21-(COUNT(AI21:BF21))*$AE$3*((E21-(SUM($E$5:$E$28)-E21)/(COUNT($E$5:$E$28)-1))/10+50)%)*10),SUM(AE21-(COUNT(AI21:BF21))*$AE$3*((E21-(SUM($E$5:$E$28)-E21)/(COUNT($E$5:$E$28)-1))/10+50)%)*10))</f>
        <v>#VALUE!</v>
      </c>
      <c r="G21" s="92">
        <f>ROUND(IF(E21="",0,IF(F21+E21&lt;1000,1000,F21+E21)),0)</f>
        <v>0</v>
      </c>
      <c r="H21" s="93">
        <f>IF(COUNT(AI21:BF21)=0,0,SUM(ROUND(AE21/(COUNT(AI21:BF21)*$AE$3)%,2)))</f>
        <v>72.73</v>
      </c>
      <c r="I21" s="95">
        <f>IF(COUNT(AI21:BF21)=0,0,SUM(SUM($AI22,$AK22,$AM22,$AO22,$AQ22,$AS22,$AU22,$AW22,$AY22,$BA22,$BC22,$BE22)/SUM($AJ22,$AL22,$AN22,$AP22,$AR22,$AT22,$AV22,$AX22,$AZ22,$BB22,$BD22,$BF22)))</f>
        <v>1.9285714285714286</v>
      </c>
      <c r="J21" s="97">
        <f>ROUND(SUM(K21:V22),3)</f>
        <v>72</v>
      </c>
      <c r="K21" s="101">
        <f>IF($AE$3=2,(IF(AI21=2,$K$4,(IF(AI21=1,$K$4/2,0)))),(IF(AI21=3,$K$4,IF(AI21=2,$K$4/3*2,IF(AI21=1,$K$4/3,0)))))</f>
        <v>14</v>
      </c>
      <c r="L21" s="101">
        <f>IF($AE$3=2,(IF(AK21=2,$L$4,(IF(AK21=1,$L$4/2,0)))),(IF(AK21=3,$L$4,IF(AK21=2,$L$4/3*2,IF(AK21=1,$L$4/3,0)))))</f>
        <v>0</v>
      </c>
      <c r="M21" s="102">
        <f>IF($AE$3=2,(IF(AM21=2,$M$4,(IF(AM21=1,$M$4/2,0)))),(IF(AM21=3,$M$4,IF(AM21=2,$M$4/3*2,IF(AM21=1,$M$4/3,0)))))</f>
        <v>5.5</v>
      </c>
      <c r="N21" s="101">
        <f>IF($AE$3=2,(IF(AO21=2,$N$4,(IF(AO21=1,$N$4/2,0)))),(IF(AO21=3,$N$4,IF(AO21=2,$N$4/3*2,IF(AO21=1,$N$4/3,0)))))</f>
        <v>3</v>
      </c>
      <c r="O21" s="101">
        <f>IF($AE$3=2,(IF(AQ21=2,$O$4,(IF(AQ21=1,$O$4/2,0)))),(IF(AQ21=3,$O$4,IF(AQ21=2,$O$4/3*2,IF(AQ21=1,$O$4/3,0)))))</f>
        <v>0</v>
      </c>
      <c r="P21" s="101">
        <f>IF($AE$3=2,(IF(AS21=2,$P$4,(IF(AS21=1,$P$4/2,0)))),(IF(AS21=3,$P$4,IF(AS21=2,$P$4/3*2,IF(AS21=1,$P$4/3,0)))))</f>
        <v>6.5</v>
      </c>
      <c r="Q21" s="101">
        <f>IF($AE$3=2,(IF(AU21=2,$Q$4,(IF(AU21=1,$Q$4/2,0)))),(IF(AU21=3,$Q$4,IF(AU21=2,$Q$4/3*2,IF(AU21=1,$Q$4/3,0)))))</f>
        <v>11</v>
      </c>
      <c r="R21" s="101">
        <f>IF($AE$3=2,(IF(AW21=2,$R$4,(IF(AW21=1,$R$4/2,0)))),(IF(AW21=3,$R$4,IF(AW21=2,$R$4/3*2,IF(AW21=1,$R$4/3,0)))))</f>
        <v>9</v>
      </c>
      <c r="S21" s="99"/>
      <c r="T21" s="101">
        <f>IF($AE$3=2,(IF(BA21=2,$T$4,(IF(BA21=1,$T$4/2,0)))),(IF(BA21=3,$T$4,IF(BA21=2,$T$4/3*2,IF(BA21=1,$T$4/3,0)))))</f>
        <v>0</v>
      </c>
      <c r="U21" s="101">
        <f>IF($AE$3=2,(IF(BC21=2,$U$4,(IF(BC21=1,$U$4/2,0)))),(IF(BC21=3,$U$4,IF(BC21=2,$U$4/3*2,IF(BC21=1,$U$4/3,0)))))</f>
        <v>13</v>
      </c>
      <c r="V21" s="101">
        <f>IF($AE$3=2,(IF(BE21=2,$V$4,(IF(BE21=1,$V$4/2,0)))),(IF(BE21=3,$V$4,IF(BE21=2,$V$4/3*2,IF(BE21=1,$V$4/3,0)))))</f>
        <v>10</v>
      </c>
      <c r="W21" s="102"/>
      <c r="X21" s="102"/>
      <c r="Y21" s="102"/>
      <c r="Z21" s="102"/>
      <c r="AA21" s="102"/>
      <c r="AB21" s="102"/>
      <c r="AC21" s="102"/>
      <c r="AD21" s="102"/>
      <c r="AE21" s="104">
        <f>SUM(AI21:BF21)</f>
        <v>16</v>
      </c>
      <c r="AF21" s="106">
        <f>COUNTIF($AE$5:$AE$28,"&lt;"&amp;AE21)+COUNTIFS($AE$5:$AE$28,AE21,$J$5:$J$28,"&lt;"&amp;J21)+COUNTIFS($AE$5:$AE$28,AE21,$J$5:$J$28,J21,$I$5:$I$28,"&lt;"&amp;I21)+1</f>
        <v>11</v>
      </c>
      <c r="AG21" s="107">
        <f>IF(I21=0,0,RANK(AF21,$AF$5:$AF$28,0))</f>
        <v>2</v>
      </c>
      <c r="AH21" s="108">
        <f>AG21</f>
        <v>2</v>
      </c>
      <c r="AI21" s="112">
        <v>2</v>
      </c>
      <c r="AJ21" s="113"/>
      <c r="AK21" s="112">
        <f>IF($D$3=4,(IF(AND(AK22=0,AL22=3),0,IF(AND(AK22=1,AL22=3),0,IF(AND(AK22=2,AL22=2),1,IF(AND(AK22=3,OR(AL22=0,AL22=1)),2,IF(OR(AK22&gt;4,AL22&gt;4,AND(AK22=2,AL22&gt;2),AND(AK22=3,AL22&gt;2),AND(AK22&lt;=1,AL22&lt;3)),"","")))))),(IF($D$3=6,IF(AND(AK22=0,AL22=4),0,IF(AND(AK22=1,AL22=4),0,IF(AND(AK22=2,AL22=4),0,IF(AND(AK22=3,AL22=3),1,IF(AND(AK22=4,AL22&lt;=2),2,""))))),IF($D$3=7,IF(OR(AK22=0,AK22=1,AK22=2,AK22=3),IF(OR(AL22=0,AL22=1,AL22=2,AL22=3,AL22&gt;4),"",IF(AND(AK22=0,AL22=4),0,IF(AND(AK22=1,AL22=4),0,IF(AND(AK22=2,AL22=4),0,IF(AND(AK22=3,AL22=4),$AE$3-2,""))))),IF(AND(AK22=4,AL22=3),2,IF(AND(AK22=4,OR(AL22=0,AL22=1,AL22=2)),$AE$3,""))),IF(OR(AK22=0,AK22=1,AK22=2,AK22=3),IF(OR(AL22=0,AL22=1,AL22=2,AL22&gt;4),"",IF(AND(AK22=0,AL22=4),0,IF(AND(AK22=1,AL22=4),0,IF(AND(AK22=2,AL22=4),0,IF(AND(AK22=3,AL22=3),1,""))))),IF(AND(AK22=4,AL22&gt;=3),"",IF(AND(AK22=4,OR(AL22=0,AL22=1,AL22=2)),$AE$3,"")))))))</f>
        <v>2</v>
      </c>
      <c r="AL21" s="113"/>
      <c r="AM21" s="112">
        <v>1</v>
      </c>
      <c r="AN21" s="113"/>
      <c r="AO21" s="112">
        <v>2</v>
      </c>
      <c r="AP21" s="113"/>
      <c r="AQ21" s="112">
        <v>0</v>
      </c>
      <c r="AR21" s="113"/>
      <c r="AS21" s="112">
        <v>1</v>
      </c>
      <c r="AT21" s="113"/>
      <c r="AU21" s="112">
        <v>2</v>
      </c>
      <c r="AV21" s="113"/>
      <c r="AW21" s="112">
        <v>2</v>
      </c>
      <c r="AX21" s="113"/>
      <c r="AY21" s="10"/>
      <c r="AZ21" s="9"/>
      <c r="BA21" s="112">
        <v>0</v>
      </c>
      <c r="BB21" s="113"/>
      <c r="BC21" s="112">
        <v>2</v>
      </c>
      <c r="BD21" s="113"/>
      <c r="BE21" s="112">
        <v>2</v>
      </c>
      <c r="BF21" s="114"/>
      <c r="BG21" s="17"/>
      <c r="BH21" s="125">
        <v>2</v>
      </c>
      <c r="BI21" s="126"/>
      <c r="BJ21" s="112" t="str">
        <f>IF($D$3=4,(IF(AND(BJ22=0,BK22=3),0,IF(AND(BJ22=1,BK22=3),0,IF(AND(BJ22=2,BK22=2),1,IF(AND(BJ22=3,OR(BK22=0,BK22=1)),2,IF(OR(BJ22&gt;4,BK22&gt;4,AND(BJ22=2,BK22&gt;2),AND(BJ22=3,BK22&gt;2),AND(BJ22&lt;=1,BK22&lt;3)),"","")))))),(IF($D$3=6,IF(AND(BJ22=0,BK22=4),0,IF(AND(BJ22=1,BK22=4),0,IF(AND(BJ22=2,BK22=4),0,IF(AND(BJ22=3,BK22=3),1,IF(AND(BJ22=4,BK22&lt;=2),2,""))))),IF($D$3=7,IF(OR(BJ22=0,BJ22=1,BJ22=2,BJ22=3),IF(OR(BK22=0,BK22=1,BK22=2,BK22=3,BK22&gt;4),"",IF(AND(BJ22=0,BK22=4),0,IF(AND(BJ22=1,BK22=4),0,IF(AND(BJ22=2,BK22=4),0,IF(AND(BJ22=3,BK22=4),$AE$3-2,""))))),IF(AND(BJ22=4,BK22=3),2,IF(AND(BJ22=4,OR(BK22=0,BK22=1,BK22=2)),$AE$3,""))),IF(OR(BJ22=0,BJ22=1,BJ22=2,BJ22=3),IF(OR(BK22=0,BK22=1,BK22=2,BK22&gt;4),"",IF(AND(BJ22=0,BK22=4),0,IF(AND(BJ22=1,BK22=4),0,IF(AND(BJ22=2,BK22=4),0,IF(AND(BJ22=3,BK22=3),1,""))))),IF(AND(BJ22=4,BK22&gt;=3),"",IF(AND(BJ22=4,OR(BK22=0,BK22=1,BK22=2)),$AE$3,"")))))))</f>
        <v/>
      </c>
      <c r="BK21" s="113"/>
      <c r="BL21" s="127"/>
      <c r="BM21" s="128"/>
      <c r="BN21" s="112" t="str">
        <f>IF($D$3=4,(IF(AND(BN22=0,BO22=3),0,IF(AND(BN22=1,BO22=3),0,IF(AND(BN22=2,BO22=2),1,IF(AND(BN22=3,OR(BO22=0,BO22=1)),2,IF(OR(BN22&gt;4,BO22&gt;4,AND(BN22=2,BO22&gt;2),AND(BN22=3,BO22&gt;2),AND(BN22&lt;=1,BO22&lt;3)),"","")))))),(IF($D$3=6,IF(AND(BN22=0,BO22=4),0,IF(AND(BN22=1,BO22=4),0,IF(AND(BN22=2,BO22=4),0,IF(AND(BN22=3,BO22=3),1,IF(AND(BN22=4,BO22&lt;=2),2,""))))),IF($D$3=7,IF(OR(BN22=0,BN22=1,BN22=2,BN22=3),IF(OR(BO22=0,BO22=1,BO22=2,BO22=3,BO22&gt;4),"",IF(AND(BN22=0,BO22=4),0,IF(AND(BN22=1,BO22=4),0,IF(AND(BN22=2,BO22=4),0,IF(AND(BN22=3,BO22=4),$AE$3-2,""))))),IF(AND(BN22=4,BO22=3),2,IF(AND(BN22=4,OR(BO22=0,BO22=1,BO22=2)),$AE$3,""))),IF(OR(BN22=0,BN22=1,BN22=2,BN22=3),IF(OR(BO22=0,BO22=1,BO22=2,BO22&gt;4),"",IF(AND(BN22=0,BO22=4),0,IF(AND(BN22=1,BO22=4),0,IF(AND(BN22=2,BO22=4),0,IF(AND(BN22=3,BO22=3),1,""))))),IF(AND(BN22=4,BO22&gt;=3),"",IF(AND(BN22=4,OR(BO22=0,BO22=1,BO22=2)),$AE$3,"")))))))</f>
        <v/>
      </c>
      <c r="BO21" s="113"/>
      <c r="BP21" s="112" t="str">
        <f>IF($D$3=4,(IF(AND(BP22=0,BQ22=3),0,IF(AND(BP22=1,BQ22=3),0,IF(AND(BP22=2,BQ22=2),1,IF(AND(BP22=3,OR(BQ22=0,BQ22=1)),2,IF(OR(BP22&gt;4,BQ22&gt;4,AND(BP22=2,BQ22&gt;2),AND(BP22=3,BQ22&gt;2),AND(BP22&lt;=1,BQ22&lt;3)),"","")))))),(IF($D$3=6,IF(AND(BP22=0,BQ22=4),0,IF(AND(BP22=1,BQ22=4),0,IF(AND(BP22=2,BQ22=4),0,IF(AND(BP22=3,BQ22=3),1,IF(AND(BP22=4,BQ22&lt;=2),2,""))))),IF($D$3=7,IF(OR(BP22=0,BP22=1,BP22=2,BP22=3),IF(OR(BQ22=0,BQ22=1,BQ22=2,BQ22=3,BQ22&gt;4),"",IF(AND(BP22=0,BQ22=4),0,IF(AND(BP22=1,BQ22=4),0,IF(AND(BP22=2,BQ22=4),0,IF(AND(BP22=3,BQ22=4),$AE$3-2,""))))),IF(AND(BP22=4,BQ22=3),2,IF(AND(BP22=4,OR(BQ22=0,BQ22=1,BQ22=2)),$AE$3,""))),IF(OR(BP22=0,BP22=1,BP22=2,BP22=3),IF(OR(BQ22=0,BQ22=1,BQ22=2,BQ22&gt;4),"",IF(AND(BP22=0,BQ22=4),0,IF(AND(BP22=1,BQ22=4),0,IF(AND(BP22=2,BQ22=4),0,IF(AND(BP22=3,BQ22=3),1,""))))),IF(AND(BP22=4,BQ22&gt;=3),"",IF(AND(BP22=4,OR(BQ22=0,BQ22=1,BQ22=2)),$AE$3,"")))))))</f>
        <v/>
      </c>
      <c r="BQ21" s="113"/>
      <c r="BR21" s="112" t="str">
        <f>IF($D$3=4,(IF(AND(BR22=0,BS22=3),0,IF(AND(BR22=1,BS22=3),0,IF(AND(BR22=2,BS22=2),1,IF(AND(BR22=3,OR(BS22=0,BS22=1)),2,IF(OR(BR22&gt;4,BS22&gt;4,AND(BR22=2,BS22&gt;2),AND(BR22=3,BS22&gt;2),AND(BR22&lt;=1,BS22&lt;3)),"","")))))),(IF($D$3=6,IF(AND(BR22=0,BS22=4),0,IF(AND(BR22=1,BS22=4),0,IF(AND(BR22=2,BS22=4),0,IF(AND(BR22=3,BS22=3),1,IF(AND(BR22=4,BS22&lt;=2),2,""))))),IF($D$3=7,IF(OR(BR22=0,BR22=1,BR22=2,BR22=3),IF(OR(BS22=0,BS22=1,BS22=2,BS22=3,BS22&gt;4),"",IF(AND(BR22=0,BS22=4),0,IF(AND(BR22=1,BS22=4),0,IF(AND(BR22=2,BS22=4),0,IF(AND(BR22=3,BS22=4),$AE$3-2,""))))),IF(AND(BR22=4,BS22=3),2,IF(AND(BR22=4,OR(BS22=0,BS22=1,BS22=2)),$AE$3,""))),IF(OR(BR22=0,BR22=1,BR22=2,BR22=3),IF(OR(BS22=0,BS22=1,BS22=2,BS22&gt;4),"",IF(AND(BR22=0,BS22=4),0,IF(AND(BR22=1,BS22=4),0,IF(AND(BR22=2,BS22=4),0,IF(AND(BR22=3,BS22=3),1,""))))),IF(AND(BR22=4,BS22&gt;=3),"",IF(AND(BR22=4,OR(BS22=0,BS22=1,BS22=2)),$AE$3,"")))))))</f>
        <v/>
      </c>
      <c r="BS21" s="113"/>
      <c r="BT21" s="112" t="str">
        <f>IF($D$3=4,(IF(AND(BT22=0,BU22=3),0,IF(AND(BT22=1,BU22=3),0,IF(AND(BT22=2,BU22=2),1,IF(AND(BT22=3,OR(BU22=0,BU22=1)),2,IF(OR(BT22&gt;4,BU22&gt;4,AND(BT22=2,BU22&gt;2),AND(BT22=3,BU22&gt;2),AND(BT22&lt;=1,BU22&lt;3)),"","")))))),(IF($D$3=6,IF(AND(BT22=0,BU22=4),0,IF(AND(BT22=1,BU22=4),0,IF(AND(BT22=2,BU22=4),0,IF(AND(BT22=3,BU22=3),1,IF(AND(BT22=4,BU22&lt;=2),2,""))))),IF($D$3=7,IF(OR(BT22=0,BT22=1,BT22=2,BT22=3),IF(OR(BU22=0,BU22=1,BU22=2,BU22=3,BU22&gt;4),"",IF(AND(BT22=0,BU22=4),0,IF(AND(BT22=1,BU22=4),0,IF(AND(BT22=2,BU22=4),0,IF(AND(BT22=3,BU22=4),$AE$3-2,""))))),IF(AND(BT22=4,BU22=3),2,IF(AND(BT22=4,OR(BU22=0,BU22=1,BU22=2)),$AE$3,""))),IF(OR(BT22=0,BT22=1,BT22=2,BT22=3),IF(OR(BU22=0,BU22=1,BU22=2,BU22&gt;4),"",IF(AND(BT22=0,BU22=4),0,IF(AND(BT22=1,BU22=4),0,IF(AND(BT22=2,BU22=4),0,IF(AND(BT22=3,BU22=3),1,""))))),IF(AND(BT22=4,BU22&gt;=3),"",IF(AND(BT22=4,OR(BU22=0,BU22=1,BU22=2)),$AE$3,"")))))))</f>
        <v/>
      </c>
      <c r="BU21" s="113"/>
      <c r="BV21" s="129">
        <f>SUM(BJ21:BU21)</f>
        <v>0</v>
      </c>
      <c r="BW21" s="130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6"/>
      <c r="DP21" s="6"/>
      <c r="DQ21" s="6"/>
      <c r="DR21" s="6"/>
      <c r="DS21" s="6"/>
      <c r="DT21" s="6"/>
      <c r="DU21" s="6"/>
      <c r="DV21" s="17"/>
    </row>
    <row r="22" spans="1:126" ht="12" customHeight="1" x14ac:dyDescent="0.25">
      <c r="A22" s="159"/>
      <c r="B22" s="84"/>
      <c r="C22" s="85"/>
      <c r="D22" s="87"/>
      <c r="E22" s="89"/>
      <c r="F22" s="91"/>
      <c r="G22" s="92"/>
      <c r="H22" s="94"/>
      <c r="I22" s="96"/>
      <c r="J22" s="98"/>
      <c r="K22" s="101"/>
      <c r="L22" s="101"/>
      <c r="M22" s="103"/>
      <c r="N22" s="101"/>
      <c r="O22" s="101"/>
      <c r="P22" s="101"/>
      <c r="Q22" s="101"/>
      <c r="R22" s="101"/>
      <c r="S22" s="100"/>
      <c r="T22" s="101"/>
      <c r="U22" s="101"/>
      <c r="V22" s="101"/>
      <c r="W22" s="103"/>
      <c r="X22" s="103"/>
      <c r="Y22" s="103"/>
      <c r="Z22" s="103"/>
      <c r="AA22" s="103"/>
      <c r="AB22" s="103"/>
      <c r="AC22" s="103"/>
      <c r="AD22" s="103"/>
      <c r="AE22" s="105"/>
      <c r="AF22" s="106"/>
      <c r="AG22" s="107"/>
      <c r="AH22" s="109"/>
      <c r="AI22" s="1">
        <v>3</v>
      </c>
      <c r="AJ22" s="2">
        <v>0</v>
      </c>
      <c r="AK22" s="1">
        <v>3</v>
      </c>
      <c r="AL22" s="2">
        <v>0</v>
      </c>
      <c r="AM22" s="1">
        <v>2</v>
      </c>
      <c r="AN22" s="2">
        <v>2</v>
      </c>
      <c r="AO22" s="1">
        <v>3</v>
      </c>
      <c r="AP22" s="2">
        <v>1</v>
      </c>
      <c r="AQ22" s="1">
        <v>1</v>
      </c>
      <c r="AR22" s="2">
        <v>3</v>
      </c>
      <c r="AS22" s="1">
        <v>2</v>
      </c>
      <c r="AT22" s="2">
        <v>2</v>
      </c>
      <c r="AU22" s="1">
        <v>3</v>
      </c>
      <c r="AV22" s="2">
        <v>1</v>
      </c>
      <c r="AW22" s="1">
        <v>3</v>
      </c>
      <c r="AX22" s="2">
        <v>1</v>
      </c>
      <c r="AY22" s="11"/>
      <c r="AZ22" s="12"/>
      <c r="BA22" s="1">
        <v>1</v>
      </c>
      <c r="BB22" s="2">
        <v>3</v>
      </c>
      <c r="BC22" s="1">
        <v>3</v>
      </c>
      <c r="BD22" s="2">
        <v>1</v>
      </c>
      <c r="BE22" s="1">
        <v>3</v>
      </c>
      <c r="BF22" s="51">
        <v>0</v>
      </c>
      <c r="BG22" s="17"/>
      <c r="BH22" s="116"/>
      <c r="BI22" s="118"/>
      <c r="BJ22" s="33"/>
      <c r="BK22" s="34"/>
      <c r="BL22" s="11"/>
      <c r="BM22" s="12"/>
      <c r="BN22" s="31"/>
      <c r="BO22" s="32"/>
      <c r="BP22" s="33"/>
      <c r="BQ22" s="34"/>
      <c r="BR22" s="33"/>
      <c r="BS22" s="34"/>
      <c r="BT22" s="33"/>
      <c r="BU22" s="34"/>
      <c r="BV22" s="122"/>
      <c r="BW22" s="124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6"/>
      <c r="DP22" s="6"/>
      <c r="DQ22" s="6"/>
      <c r="DR22" s="6"/>
      <c r="DS22" s="6"/>
      <c r="DT22" s="6"/>
      <c r="DU22" s="6"/>
      <c r="DV22" s="17"/>
    </row>
    <row r="23" spans="1:126" ht="12" customHeight="1" x14ac:dyDescent="0.25">
      <c r="A23" s="158">
        <v>10</v>
      </c>
      <c r="B23" s="83" t="s">
        <v>39</v>
      </c>
      <c r="C23" s="85" t="s">
        <v>25</v>
      </c>
      <c r="D23" s="86" t="s">
        <v>42</v>
      </c>
      <c r="E23" s="88" t="s">
        <v>25</v>
      </c>
      <c r="F23" s="90" t="e">
        <f>IF(IF(E23="",0,SUM(E23-(SUM($E$5:$E$28)-E23)/(COUNT($E$5:$E$28)-1)))&gt;150,IF(H23&gt;=65,0,SUM(AE23-(COUNT(AI23:BF23))*$AE$3*(15+50)%)*10),IF(IF(E23="",0,SUM(E23-(SUM($E$5:$E$28)-E23)/(COUNT($E$5:$E$28)-1)))&lt;-150,IF((AE23-(COUNT(AI23:BF23))*$AE$3*((E23-(SUM($E$5:$E$28)-E23)/(COUNT($E$5:$E$28)-1))/10+50)%)*10&lt;1,0,SUM(AE23-(COUNT(AI23:BF23))*$AE$3*((E23-(SUM($E$5:$E$28)-E23)/(COUNT($E$5:$E$28)-1))/10+50)%)*10),SUM(AE23-(COUNT(AI23:BF23))*$AE$3*((E23-(SUM($E$5:$E$28)-E23)/(COUNT($E$5:$E$28)-1))/10+50)%)*10))</f>
        <v>#VALUE!</v>
      </c>
      <c r="G23" s="92">
        <f>ROUND(IF(E23="",0,IF(F23+E23&lt;1000,1000,F23+E23)),0)</f>
        <v>0</v>
      </c>
      <c r="H23" s="93">
        <f>IF(COUNT(AI23:BF23)=0,0,SUM(ROUND(AE23/(COUNT(AI23:BF23)*$AE$3)%,2)))</f>
        <v>68.180000000000007</v>
      </c>
      <c r="I23" s="95">
        <f>IF(COUNT(AI23:BF23)=0,0,SUM(SUM($AI24,$AK24,$AM24,$AO24,$AQ24,$AS24,$AU24,$AW24,$AY24,$BA24,$BC24,$BE24)/SUM($AJ24,$AL24,$AN24,$AP24,$AR24,$AT24,$AV24,$AX24,$AZ24,$BB24,$BD24,$BF24)))</f>
        <v>1.6666666666666667</v>
      </c>
      <c r="J23" s="97">
        <f>ROUND(SUM(K23:V24),3)</f>
        <v>70.5</v>
      </c>
      <c r="K23" s="101">
        <f>IF($AE$3=2,(IF(AI23=2,$K$4,(IF(AI23=1,$K$4/2,0)))),(IF(AI23=3,$K$4,IF(AI23=2,$K$4/3*2,IF(AI23=1,$K$4/3,0)))))</f>
        <v>0</v>
      </c>
      <c r="L23" s="101">
        <f>IF($AE$3=2,(IF(AK23=2,$L$4,(IF(AK23=1,$L$4/2,0)))),(IF(AK23=3,$L$4,IF(AK23=2,$L$4/3*2,IF(AK23=1,$L$4/3,0)))))</f>
        <v>0</v>
      </c>
      <c r="M23" s="102">
        <f>IF($AE$3=2,(IF(AM23=2,$M$4,(IF(AM23=1,$M$4/2,0)))),(IF(AM23=3,$M$4,IF(AM23=2,$M$4/3*2,IF(AM23=1,$M$4/3,0)))))</f>
        <v>0</v>
      </c>
      <c r="N23" s="101">
        <f>IF($AE$3=2,(IF(AO23=2,$N$4,(IF(AO23=1,$N$4/2,0)))),(IF(AO23=3,$N$4,IF(AO23=2,$N$4/3*2,IF(AO23=1,$N$4/3,0)))))</f>
        <v>3</v>
      </c>
      <c r="O23" s="101">
        <f>IF($AE$3=2,(IF(AQ23=2,$O$4,(IF(AQ23=1,$O$4/2,0)))),(IF(AQ23=3,$O$4,IF(AQ23=2,$O$4/3*2,IF(AQ23=1,$O$4/3,0)))))</f>
        <v>8.5</v>
      </c>
      <c r="P23" s="101">
        <f>IF($AE$3=2,(IF(AS23=2,$P$4,(IF(AS23=1,$P$4/2,0)))),(IF(AS23=3,$P$4,IF(AS23=2,$P$4/3*2,IF(AS23=1,$P$4/3,0)))))</f>
        <v>6.5</v>
      </c>
      <c r="Q23" s="101">
        <f>IF($AE$3=2,(IF(AU23=2,$Q$4,(IF(AU23=1,$Q$4/2,0)))),(IF(AU23=3,$Q$4,IF(AU23=2,$Q$4/3*2,IF(AU23=1,$Q$4/3,0)))))</f>
        <v>11</v>
      </c>
      <c r="R23" s="101">
        <f>IF($AE$3=2,(IF(AW23=2,$R$4,(IF(AW23=1,$R$4/2,0)))),(IF(AW23=3,$R$4,IF(AW23=2,$R$4/3*2,IF(AW23=1,$R$4/3,0)))))</f>
        <v>9</v>
      </c>
      <c r="S23" s="101">
        <f>IF($AE$3=2,(IF(AY23=2,$S$4,(IF(AY23=1,$S$4/2,0)))),(IF(AY23=3,$S$4,IF(AY23=2,$S$4/3*2,IF(AY23=1,$S$4/3,0)))))</f>
        <v>16</v>
      </c>
      <c r="T23" s="99"/>
      <c r="U23" s="101">
        <f>IF($AE$3=2,(IF(BC23=2,$U$4,(IF(BC23=1,$U$4/2,0)))),(IF(BC23=3,$U$4,IF(BC23=2,$U$4/3*2,IF(BC23=1,$U$4/3,0)))))</f>
        <v>6.5</v>
      </c>
      <c r="V23" s="101">
        <f>IF($AE$3=2,(IF(BE23=2,$V$4,(IF(BE23=1,$V$4/2,0)))),(IF(BE23=3,$V$4,IF(BE23=2,$V$4/3*2,IF(BE23=1,$V$4/3,0)))))</f>
        <v>10</v>
      </c>
      <c r="W23" s="102"/>
      <c r="X23" s="102"/>
      <c r="Y23" s="102"/>
      <c r="Z23" s="102"/>
      <c r="AA23" s="102"/>
      <c r="AB23" s="102"/>
      <c r="AC23" s="102"/>
      <c r="AD23" s="102"/>
      <c r="AE23" s="104">
        <f>SUM(AI23:BF23)</f>
        <v>15</v>
      </c>
      <c r="AF23" s="106">
        <f>COUNTIF($AE$5:$AE$28,"&lt;"&amp;AE23)+COUNTIFS($AE$5:$AE$28,AE23,$J$5:$J$28,"&lt;"&amp;J23)+COUNTIFS($AE$5:$AE$28,AE23,$J$5:$J$28,J23,$I$5:$I$28,"&lt;"&amp;I23)+1</f>
        <v>10</v>
      </c>
      <c r="AG23" s="107">
        <f>IF(I23=0,0,RANK(AF23,$AF$5:$AF$28,0))</f>
        <v>3</v>
      </c>
      <c r="AH23" s="108">
        <f>AG23</f>
        <v>3</v>
      </c>
      <c r="AI23" s="112">
        <f>IF($D$3=4,(IF(AND(AI24=0,AJ24=3),0,IF(AND(AI24=1,AJ24=3),0,IF(AND(AI24=2,AJ24=2),1,IF(AND(AI24=3,OR(AJ24=0,AJ24=1)),2,IF(OR(AI24&gt;4,AJ24&gt;4,AND(AI24=2,AJ24&gt;2),AND(AI24=3,AJ24&gt;2),AND(AI24&lt;=1,AJ24&lt;3)),"","")))))),(IF($D$3=6,IF(AND(AI24=0,AJ24=4),0,IF(AND(AI24=1,AJ24=4),0,IF(AND(AI24=2,AJ24=4),0,IF(AND(AI24=3,AJ24=3),1,IF(AND(AI24=4,AJ24&lt;=2),2,""))))),IF($D$3=7,IF(OR(AI24=0,AI24=1,AI24=2,AI24=3),IF(OR(AJ24=0,AJ24=1,AJ24=2,AJ24=3,AJ24&gt;4),"",IF(AND(AI24=0,AJ24=4),0,IF(AND(AI24=1,AJ24=4),0,IF(AND(AI24=2,AJ24=4),0,IF(AND(AI24=3,AJ24=4),$AE$3-2,""))))),IF(AND(AI24=4,AJ24=3),2,IF(AND(AI24=4,OR(AJ24=0,AJ24=1,AJ24=2)),$AE$3,""))),IF(OR(AI24=0,AI24=1,AI24=2,AI24=3),IF(OR(AJ24=0,AJ24=1,AJ24=2,AJ24&gt;4),"",IF(AND(AI24=0,AJ24=4),0,IF(AND(AI24=1,AJ24=4),0,IF(AND(AI24=2,AJ24=4),0,IF(AND(AI24=3,AJ24=3),1,""))))),IF(AND(AI24=4,AJ24&gt;=3),"",IF(AND(AI24=4,OR(AJ24=0,AJ24=1,AJ24=2)),$AE$3,"")))))))</f>
        <v>0</v>
      </c>
      <c r="AJ23" s="113"/>
      <c r="AK23" s="112">
        <v>2</v>
      </c>
      <c r="AL23" s="113"/>
      <c r="AM23" s="112">
        <v>0</v>
      </c>
      <c r="AN23" s="113"/>
      <c r="AO23" s="112">
        <v>2</v>
      </c>
      <c r="AP23" s="113"/>
      <c r="AQ23" s="112">
        <v>1</v>
      </c>
      <c r="AR23" s="113"/>
      <c r="AS23" s="112">
        <v>1</v>
      </c>
      <c r="AT23" s="113"/>
      <c r="AU23" s="112">
        <v>2</v>
      </c>
      <c r="AV23" s="113"/>
      <c r="AW23" s="112">
        <v>2</v>
      </c>
      <c r="AX23" s="113"/>
      <c r="AY23" s="112">
        <v>2</v>
      </c>
      <c r="AZ23" s="113"/>
      <c r="BA23" s="10"/>
      <c r="BB23" s="9"/>
      <c r="BC23" s="112">
        <v>1</v>
      </c>
      <c r="BD23" s="113"/>
      <c r="BE23" s="112">
        <v>2</v>
      </c>
      <c r="BF23" s="114"/>
      <c r="BG23" s="17"/>
      <c r="BH23" s="125">
        <v>3</v>
      </c>
      <c r="BI23" s="126"/>
      <c r="BJ23" s="112" t="str">
        <f>IF($D$3=4,(IF(AND(BJ24=0,BK24=3),0,IF(AND(BJ24=1,BK24=3),0,IF(AND(BJ24=2,BK24=2),1,IF(AND(BJ24=3,OR(BK24=0,BK24=1)),2,IF(OR(BJ24&gt;4,BK24&gt;4,AND(BJ24=2,BK24&gt;2),AND(BJ24=3,BK24&gt;2),AND(BJ24&lt;=1,BK24&lt;3)),"","")))))),(IF($D$3=6,IF(AND(BJ24=0,BK24=4),0,IF(AND(BJ24=1,BK24=4),0,IF(AND(BJ24=2,BK24=4),0,IF(AND(BJ24=3,BK24=3),1,IF(AND(BJ24=4,BK24&lt;=2),2,""))))),IF($D$3=7,IF(OR(BJ24=0,BJ24=1,BJ24=2,BJ24=3),IF(OR(BK24=0,BK24=1,BK24=2,BK24=3,BK24&gt;4),"",IF(AND(BJ24=0,BK24=4),0,IF(AND(BJ24=1,BK24=4),0,IF(AND(BJ24=2,BK24=4),0,IF(AND(BJ24=3,BK24=4),$AE$3-2,""))))),IF(AND(BJ24=4,BK24=3),2,IF(AND(BJ24=4,OR(BK24=0,BK24=1,BK24=2)),$AE$3,""))),IF(OR(BJ24=0,BJ24=1,BJ24=2,BJ24=3),IF(OR(BK24=0,BK24=1,BK24=2,BK24&gt;4),"",IF(AND(BJ24=0,BK24=4),0,IF(AND(BJ24=1,BK24=4),0,IF(AND(BJ24=2,BK24=4),0,IF(AND(BJ24=3,BK24=3),1,""))))),IF(AND(BJ24=4,BK24&gt;=3),"",IF(AND(BJ24=4,OR(BK24=0,BK24=1,BK24=2)),$AE$3,"")))))))</f>
        <v/>
      </c>
      <c r="BK23" s="113"/>
      <c r="BL23" s="112" t="str">
        <f>IF($D$3=4,(IF(AND(BL24=0,BM24=3),0,IF(AND(BL24=1,BM24=3),0,IF(AND(BL24=2,BM24=2),1,IF(AND(BL24=3,OR(BM24=0,BM24=1)),2,IF(OR(BL24&gt;4,BM24&gt;4,AND(BL24=2,BM24&gt;2),AND(BL24=3,BM24&gt;2),AND(BL24&lt;=1,BM24&lt;3)),"","")))))),(IF($D$3=6,IF(AND(BL24=0,BM24=4),0,IF(AND(BL24=1,BM24=4),0,IF(AND(BL24=2,BM24=4),0,IF(AND(BL24=3,BM24=3),1,IF(AND(BL24=4,BM24&lt;=2),2,""))))),IF($D$3=7,IF(OR(BL24=0,BL24=1,BL24=2,BL24=3),IF(OR(BM24=0,BM24=1,BM24=2,BM24=3,BM24&gt;4),"",IF(AND(BL24=0,BM24=4),0,IF(AND(BL24=1,BM24=4),0,IF(AND(BL24=2,BM24=4),0,IF(AND(BL24=3,BM24=4),$AE$3-2,""))))),IF(AND(BL24=4,BM24=3),2,IF(AND(BL24=4,OR(BM24=0,BM24=1,BM24=2)),$AE$3,""))),IF(OR(BL24=0,BL24=1,BL24=2,BL24=3),IF(OR(BM24=0,BM24=1,BM24=2,BM24&gt;4),"",IF(AND(BL24=0,BM24=4),0,IF(AND(BL24=1,BM24=4),0,IF(AND(BL24=2,BM24=4),0,IF(AND(BL24=3,BM24=3),1,""))))),IF(AND(BL24=4,BM24&gt;=3),"",IF(AND(BL24=4,OR(BM24=0,BM24=1,BM24=2)),$AE$3,"")))))))</f>
        <v/>
      </c>
      <c r="BM23" s="113"/>
      <c r="BN23" s="127"/>
      <c r="BO23" s="128"/>
      <c r="BP23" s="112" t="str">
        <f>IF($D$3=4,(IF(AND(BP24=0,BQ24=3),0,IF(AND(BP24=1,BQ24=3),0,IF(AND(BP24=2,BQ24=2),1,IF(AND(BP24=3,OR(BQ24=0,BQ24=1)),2,IF(OR(BP24&gt;4,BQ24&gt;4,AND(BP24=2,BQ24&gt;2),AND(BP24=3,BQ24&gt;2),AND(BP24&lt;=1,BQ24&lt;3)),"","")))))),(IF($D$3=6,IF(AND(BP24=0,BQ24=4),0,IF(AND(BP24=1,BQ24=4),0,IF(AND(BP24=2,BQ24=4),0,IF(AND(BP24=3,BQ24=3),1,IF(AND(BP24=4,BQ24&lt;=2),2,""))))),IF($D$3=7,IF(OR(BP24=0,BP24=1,BP24=2,BP24=3),IF(OR(BQ24=0,BQ24=1,BQ24=2,BQ24=3,BQ24&gt;4),"",IF(AND(BP24=0,BQ24=4),0,IF(AND(BP24=1,BQ24=4),0,IF(AND(BP24=2,BQ24=4),0,IF(AND(BP24=3,BQ24=4),$AE$3-2,""))))),IF(AND(BP24=4,BQ24=3),2,IF(AND(BP24=4,OR(BQ24=0,BQ24=1,BQ24=2)),$AE$3,""))),IF(OR(BP24=0,BP24=1,BP24=2,BP24=3),IF(OR(BQ24=0,BQ24=1,BQ24=2,BQ24&gt;4),"",IF(AND(BP24=0,BQ24=4),0,IF(AND(BP24=1,BQ24=4),0,IF(AND(BP24=2,BQ24=4),0,IF(AND(BP24=3,BQ24=3),1,""))))),IF(AND(BP24=4,BQ24&gt;=3),"",IF(AND(BP24=4,OR(BQ24=0,BQ24=1,BQ24=2)),$AE$3,"")))))))</f>
        <v/>
      </c>
      <c r="BQ23" s="113"/>
      <c r="BR23" s="112" t="str">
        <f>IF($D$3=4,(IF(AND(BR24=0,BS24=3),0,IF(AND(BR24=1,BS24=3),0,IF(AND(BR24=2,BS24=2),1,IF(AND(BR24=3,OR(BS24=0,BS24=1)),2,IF(OR(BR24&gt;4,BS24&gt;4,AND(BR24=2,BS24&gt;2),AND(BR24=3,BS24&gt;2),AND(BR24&lt;=1,BS24&lt;3)),"","")))))),(IF($D$3=6,IF(AND(BR24=0,BS24=4),0,IF(AND(BR24=1,BS24=4),0,IF(AND(BR24=2,BS24=4),0,IF(AND(BR24=3,BS24=3),1,IF(AND(BR24=4,BS24&lt;=2),2,""))))),IF($D$3=7,IF(OR(BR24=0,BR24=1,BR24=2,BR24=3),IF(OR(BS24=0,BS24=1,BS24=2,BS24=3,BS24&gt;4),"",IF(AND(BR24=0,BS24=4),0,IF(AND(BR24=1,BS24=4),0,IF(AND(BR24=2,BS24=4),0,IF(AND(BR24=3,BS24=4),$AE$3-2,""))))),IF(AND(BR24=4,BS24=3),2,IF(AND(BR24=4,OR(BS24=0,BS24=1,BS24=2)),$AE$3,""))),IF(OR(BR24=0,BR24=1,BR24=2,BR24=3),IF(OR(BS24=0,BS24=1,BS24=2,BS24&gt;4),"",IF(AND(BR24=0,BS24=4),0,IF(AND(BR24=1,BS24=4),0,IF(AND(BR24=2,BS24=4),0,IF(AND(BR24=3,BS24=3),1,""))))),IF(AND(BR24=4,BS24&gt;=3),"",IF(AND(BR24=4,OR(BS24=0,BS24=1,BS24=2)),$AE$3,"")))))))</f>
        <v/>
      </c>
      <c r="BS23" s="113"/>
      <c r="BT23" s="112" t="str">
        <f>IF($D$3=4,(IF(AND(BT24=0,BU24=3),0,IF(AND(BT24=1,BU24=3),0,IF(AND(BT24=2,BU24=2),1,IF(AND(BT24=3,OR(BU24=0,BU24=1)),2,IF(OR(BT24&gt;4,BU24&gt;4,AND(BT24=2,BU24&gt;2),AND(BT24=3,BU24&gt;2),AND(BT24&lt;=1,BU24&lt;3)),"","")))))),(IF($D$3=6,IF(AND(BT24=0,BU24=4),0,IF(AND(BT24=1,BU24=4),0,IF(AND(BT24=2,BU24=4),0,IF(AND(BT24=3,BU24=3),1,IF(AND(BT24=4,BU24&lt;=2),2,""))))),IF($D$3=7,IF(OR(BT24=0,BT24=1,BT24=2,BT24=3),IF(OR(BU24=0,BU24=1,BU24=2,BU24=3,BU24&gt;4),"",IF(AND(BT24=0,BU24=4),0,IF(AND(BT24=1,BU24=4),0,IF(AND(BT24=2,BU24=4),0,IF(AND(BT24=3,BU24=4),$AE$3-2,""))))),IF(AND(BT24=4,BU24=3),2,IF(AND(BT24=4,OR(BU24=0,BU24=1,BU24=2)),$AE$3,""))),IF(OR(BT24=0,BT24=1,BT24=2,BT24=3),IF(OR(BU24=0,BU24=1,BU24=2,BU24&gt;4),"",IF(AND(BT24=0,BU24=4),0,IF(AND(BT24=1,BU24=4),0,IF(AND(BT24=2,BU24=4),0,IF(AND(BT24=3,BU24=3),1,""))))),IF(AND(BT24=4,BU24&gt;=3),"",IF(AND(BT24=4,OR(BU24=0,BU24=1,BU24=2)),$AE$3,"")))))))</f>
        <v/>
      </c>
      <c r="BU23" s="113"/>
      <c r="BV23" s="129">
        <f>SUM(BJ23:BU23)</f>
        <v>0</v>
      </c>
      <c r="BW23" s="130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6"/>
      <c r="DP23" s="6"/>
      <c r="DQ23" s="6"/>
      <c r="DR23" s="6"/>
      <c r="DS23" s="6"/>
      <c r="DT23" s="6"/>
      <c r="DU23" s="6"/>
      <c r="DV23" s="17"/>
    </row>
    <row r="24" spans="1:126" ht="12" customHeight="1" x14ac:dyDescent="0.25">
      <c r="A24" s="159"/>
      <c r="B24" s="84"/>
      <c r="C24" s="85"/>
      <c r="D24" s="87"/>
      <c r="E24" s="89"/>
      <c r="F24" s="91"/>
      <c r="G24" s="92"/>
      <c r="H24" s="94"/>
      <c r="I24" s="96"/>
      <c r="J24" s="98"/>
      <c r="K24" s="101"/>
      <c r="L24" s="101"/>
      <c r="M24" s="103"/>
      <c r="N24" s="101"/>
      <c r="O24" s="101"/>
      <c r="P24" s="101"/>
      <c r="Q24" s="101"/>
      <c r="R24" s="101"/>
      <c r="S24" s="101"/>
      <c r="T24" s="100"/>
      <c r="U24" s="101"/>
      <c r="V24" s="101"/>
      <c r="W24" s="103"/>
      <c r="X24" s="103"/>
      <c r="Y24" s="103"/>
      <c r="Z24" s="103"/>
      <c r="AA24" s="103"/>
      <c r="AB24" s="103"/>
      <c r="AC24" s="103"/>
      <c r="AD24" s="103"/>
      <c r="AE24" s="105"/>
      <c r="AF24" s="106"/>
      <c r="AG24" s="107"/>
      <c r="AH24" s="109"/>
      <c r="AI24" s="1">
        <v>1</v>
      </c>
      <c r="AJ24" s="2">
        <v>3</v>
      </c>
      <c r="AK24" s="1">
        <v>3</v>
      </c>
      <c r="AL24" s="2">
        <v>0</v>
      </c>
      <c r="AM24" s="1">
        <v>0</v>
      </c>
      <c r="AN24" s="2">
        <v>3</v>
      </c>
      <c r="AO24" s="1">
        <v>3</v>
      </c>
      <c r="AP24" s="2">
        <v>0</v>
      </c>
      <c r="AQ24" s="1">
        <v>2</v>
      </c>
      <c r="AR24" s="2">
        <v>2</v>
      </c>
      <c r="AS24" s="1">
        <v>2</v>
      </c>
      <c r="AT24" s="2">
        <v>2</v>
      </c>
      <c r="AU24" s="1">
        <v>3</v>
      </c>
      <c r="AV24" s="2">
        <v>1</v>
      </c>
      <c r="AW24" s="1">
        <v>3</v>
      </c>
      <c r="AX24" s="2">
        <v>1</v>
      </c>
      <c r="AY24" s="1">
        <v>3</v>
      </c>
      <c r="AZ24" s="2">
        <v>1</v>
      </c>
      <c r="BA24" s="11"/>
      <c r="BB24" s="12"/>
      <c r="BC24" s="1">
        <v>2</v>
      </c>
      <c r="BD24" s="2">
        <v>2</v>
      </c>
      <c r="BE24" s="1">
        <v>3</v>
      </c>
      <c r="BF24" s="51">
        <v>0</v>
      </c>
      <c r="BG24" s="17"/>
      <c r="BH24" s="116"/>
      <c r="BI24" s="118"/>
      <c r="BJ24" s="33"/>
      <c r="BK24" s="34"/>
      <c r="BL24" s="33"/>
      <c r="BM24" s="34"/>
      <c r="BN24" s="11"/>
      <c r="BO24" s="12"/>
      <c r="BP24" s="33"/>
      <c r="BQ24" s="34"/>
      <c r="BR24" s="33"/>
      <c r="BS24" s="34"/>
      <c r="BT24" s="33"/>
      <c r="BU24" s="21"/>
      <c r="BV24" s="122"/>
      <c r="BW24" s="124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6"/>
      <c r="DP24" s="6"/>
      <c r="DQ24" s="6"/>
      <c r="DR24" s="6"/>
      <c r="DS24" s="6"/>
      <c r="DT24" s="6"/>
      <c r="DU24" s="6"/>
      <c r="DV24" s="17"/>
    </row>
    <row r="25" spans="1:126" ht="12" customHeight="1" x14ac:dyDescent="0.25">
      <c r="A25" s="158">
        <v>11</v>
      </c>
      <c r="B25" s="83" t="s">
        <v>40</v>
      </c>
      <c r="C25" s="85" t="s">
        <v>25</v>
      </c>
      <c r="D25" s="86" t="s">
        <v>42</v>
      </c>
      <c r="E25" s="88" t="s">
        <v>25</v>
      </c>
      <c r="F25" s="90" t="e">
        <f>IF(IF(E25="",0,SUM(E25-(SUM($E$5:$E$28)-E25)/(COUNT($E$5:$E$28)-1)))&gt;150,IF(H25&gt;=65,0,SUM(AE25-(COUNT(AI25:BF25))*$AE$3*(15+50)%)*10),IF(IF(E25="",0,SUM(E25-(SUM($E$5:$E$28)-E25)/(COUNT($E$5:$E$28)-1)))&lt;-150,IF((AE25-(COUNT(AI25:BF25))*$AE$3*((E25-(SUM($E$5:$E$28)-E25)/(COUNT($E$5:$E$28)-1))/10+50)%)*10&lt;1,0,SUM(AE25-(COUNT(AI25:BF25))*$AE$3*((E25-(SUM($E$5:$E$28)-E25)/(COUNT($E$5:$E$28)-1))/10+50)%)*10),SUM(AE25-(COUNT(AI25:BF25))*$AE$3*((E25-(SUM($E$5:$E$28)-E25)/(COUNT($E$5:$E$28)-1))/10+50)%)*10))</f>
        <v>#VALUE!</v>
      </c>
      <c r="G25" s="92">
        <f>ROUND(IF(E25="",0,IF(F25+E25&lt;1000,1000,F25+E25)),0)</f>
        <v>0</v>
      </c>
      <c r="H25" s="93">
        <f>IF(COUNT(AI25:BF25)=0,0,SUM(ROUND(AE25/(COUNT(AI25:BF25)*$AE$3)%,2)))</f>
        <v>59.09</v>
      </c>
      <c r="I25" s="95">
        <f>IF(COUNT(AI25:BF25)=0,0,SUM(SUM($AI26,$AK26,$AM26,$AO26,$AQ26,$AS26,$AU26,$AW26,$AY26,$BA26,$BC26,$BE26)/SUM($AJ26,$AL26,$AN26,$AP26,$AR26,$AT26,$AV26,$AX26,$AZ26,$BB26,$BD26,$BF26)))</f>
        <v>1.2777777777777777</v>
      </c>
      <c r="J25" s="97">
        <f>ROUND(SUM(K25:V26),3)</f>
        <v>58</v>
      </c>
      <c r="K25" s="101">
        <f>IF($AE$3=2,(IF(AI25=2,$K$4,(IF(AI25=1,$K$4/2,0)))),(IF(AI25=3,$K$4,IF(AI25=2,$K$4/3*2,IF(AI25=1,$K$4/3,0)))))</f>
        <v>7</v>
      </c>
      <c r="L25" s="101">
        <f>IF($AE$3=2,(IF(AK25=2,$L$4,(IF(AK25=1,$L$4/2,0)))),(IF(AK25=3,$L$4,IF(AK25=2,$L$4/3*2,IF(AK25=1,$L$4/3,0)))))</f>
        <v>0</v>
      </c>
      <c r="M25" s="102">
        <f>IF($AE$3=2,(IF(AM25=2,$M$4,(IF(AM25=1,$M$4/2,0)))),(IF(AM25=3,$M$4,IF(AM25=2,$M$4/3*2,IF(AM25=1,$M$4/3,0)))))</f>
        <v>5.5</v>
      </c>
      <c r="N25" s="101">
        <f>IF($AE$3=2,(IF(AO25=2,$N$4,(IF(AO25=1,$N$4/2,0)))),(IF(AO25=3,$N$4,IF(AO25=2,$N$4/3*2,IF(AO25=1,$N$4/3,0)))))</f>
        <v>3</v>
      </c>
      <c r="O25" s="101">
        <f>IF($AE$3=2,(IF(AQ25=2,$O$4,(IF(AQ25=1,$O$4/2,0)))),(IF(AQ25=3,$O$4,IF(AQ25=2,$O$4/3*2,IF(AQ25=1,$O$4/3,0)))))</f>
        <v>8.5</v>
      </c>
      <c r="P25" s="101">
        <f>IF($AE$3=2,(IF(AS25=2,$P$4,(IF(AS25=1,$P$4/2,0)))),(IF(AS25=3,$P$4,IF(AS25=2,$P$4/3*2,IF(AS25=1,$P$4/3,0)))))</f>
        <v>6.5</v>
      </c>
      <c r="Q25" s="101">
        <f>IF($AE$3=2,(IF(AU25=2,$Q$4,(IF(AU25=1,$Q$4/2,0)))),(IF(AU25=3,$Q$4,IF(AU25=2,$Q$4/3*2,IF(AU25=1,$Q$4/3,0)))))</f>
        <v>11</v>
      </c>
      <c r="R25" s="101">
        <f>IF($AE$3=2,(IF(AW25=2,$R$4,(IF(AW25=1,$R$4/2,0)))),(IF(AW25=3,$R$4,IF(AW25=2,$R$4/3*2,IF(AW25=1,$R$4/3,0)))))</f>
        <v>9</v>
      </c>
      <c r="S25" s="101">
        <f>IF($AE$3=2,(IF(AY25=2,$S$4,(IF(AY25=1,$S$4/2,0)))),(IF(AY25=3,$S$4,IF(AY25=2,$S$4/3*2,IF(AY25=1,$S$4/3,0)))))</f>
        <v>0</v>
      </c>
      <c r="T25" s="101">
        <f>IF($AE$3=2,(IF(BA25=2,$T$4,(IF(BA25=1,$T$4/2,0)))),(IF(BA25=3,$T$4,IF(BA25=2,$T$4/3*2,IF(BA25=1,$T$4/3,0)))))</f>
        <v>7.5</v>
      </c>
      <c r="U25" s="99"/>
      <c r="V25" s="101">
        <f>IF($AE$3=2,(IF(BE25=2,$V$4,(IF(BE25=1,$V$4/2,0)))),(IF(BE25=3,$V$4,IF(BE25=2,$V$4/3*2,IF(BE25=1,$V$4/3,0)))))</f>
        <v>0</v>
      </c>
      <c r="W25" s="102"/>
      <c r="X25" s="102"/>
      <c r="Y25" s="102"/>
      <c r="Z25" s="102"/>
      <c r="AA25" s="102"/>
      <c r="AB25" s="102"/>
      <c r="AC25" s="102"/>
      <c r="AD25" s="102"/>
      <c r="AE25" s="104">
        <f>SUM(AI25:BF25)</f>
        <v>13</v>
      </c>
      <c r="AF25" s="106">
        <f>COUNTIF($AE$5:$AE$28,"&lt;"&amp;AE25)+COUNTIFS($AE$5:$AE$28,AE25,$J$5:$J$28,"&lt;"&amp;J25)+COUNTIFS($AE$5:$AE$28,AE25,$J$5:$J$28,J25,$I$5:$I$28,"&lt;"&amp;I25)+1</f>
        <v>7</v>
      </c>
      <c r="AG25" s="107">
        <f>IF(I25=0,0,RANK(AF25,$AF$5:$AF$28,0))</f>
        <v>6</v>
      </c>
      <c r="AH25" s="108">
        <f>AG25</f>
        <v>6</v>
      </c>
      <c r="AI25" s="112">
        <v>1</v>
      </c>
      <c r="AJ25" s="113"/>
      <c r="AK25" s="112">
        <v>2</v>
      </c>
      <c r="AL25" s="113"/>
      <c r="AM25" s="112">
        <v>1</v>
      </c>
      <c r="AN25" s="113"/>
      <c r="AO25" s="112">
        <v>2</v>
      </c>
      <c r="AP25" s="113"/>
      <c r="AQ25" s="112">
        <v>1</v>
      </c>
      <c r="AR25" s="113"/>
      <c r="AS25" s="112">
        <v>1</v>
      </c>
      <c r="AT25" s="113"/>
      <c r="AU25" s="112">
        <v>2</v>
      </c>
      <c r="AV25" s="113"/>
      <c r="AW25" s="112">
        <v>2</v>
      </c>
      <c r="AX25" s="113"/>
      <c r="AY25" s="112">
        <v>0</v>
      </c>
      <c r="AZ25" s="113"/>
      <c r="BA25" s="112">
        <v>1</v>
      </c>
      <c r="BB25" s="113"/>
      <c r="BC25" s="10"/>
      <c r="BD25" s="9"/>
      <c r="BE25" s="112">
        <f>IF($D$3=4,(IF(AND(BE26=0,BF26=3),0,IF(AND(BE26=1,BF26=3),0,IF(AND(BE26=2,BF26=2),1,IF(AND(BE26=3,OR(BF26=0,BF26=1)),2,IF(OR(BE26&gt;4,BF26&gt;4,AND(BE26=2,BF26&gt;2),AND(BE26=3,BF26&gt;2),AND(BE26&lt;=1,BF26&lt;3)),"","")))))),(IF($D$3=6,IF(AND(BE26=0,BF26=4),0,IF(AND(BE26=1,BF26=4),0,IF(AND(BE26=2,BF26=4),0,IF(AND(BE26=3,BF26=3),1,IF(AND(BE26=4,BF26&lt;=2),2,""))))),IF($D$3=7,IF(OR(BE26=0,BE26=1,BE26=2,BE26=3),IF(OR(BF26=0,BF26=1,BF26=2,BF26=3,BF26&gt;4),"",IF(AND(BE26=0,BF26=4),0,IF(AND(BE26=1,BF26=4),0,IF(AND(BE26=2,BF26=4),0,IF(AND(BE26=3,BF26=4),$AE$3-2,""))))),IF(AND(BE26=4,BF26=3),2,IF(AND(BE26=4,OR(BF26=0,BF26=1,BF26=2)),$AE$3,""))),IF(OR(BE26=0,BE26=1,BE26=2,BE26=3),IF(OR(BF26=0,BF26=1,BF26=2,BF26&gt;4),"",IF(AND(BE26=0,BF26=4),0,IF(AND(BE26=1,BF26=4),0,IF(AND(BE26=2,BF26=4),0,IF(AND(BE26=3,BF26=3),1,""))))),IF(AND(BE26=4,BF26&gt;=3),"",IF(AND(BE26=4,OR(BF26=0,BF26=1,BF26=2)),$AE$3,"")))))))</f>
        <v>0</v>
      </c>
      <c r="BF25" s="114"/>
      <c r="BG25" s="17"/>
      <c r="BH25" s="125">
        <v>4</v>
      </c>
      <c r="BI25" s="126"/>
      <c r="BJ25" s="112" t="str">
        <f>IF($D$3=4,(IF(AND(BJ26=0,BK26=3),0,IF(AND(BJ26=1,BK26=3),0,IF(AND(BJ26=2,BK26=2),1,IF(AND(BJ26=3,OR(BK26=0,BK26=1)),2,IF(OR(BJ26&gt;4,BK26&gt;4,AND(BJ26=2,BK26&gt;2),AND(BJ26=3,BK26&gt;2),AND(BJ26&lt;=1,BK26&lt;3)),"","")))))),(IF($D$3=6,IF(AND(BJ26=0,BK26=4),0,IF(AND(BJ26=1,BK26=4),0,IF(AND(BJ26=2,BK26=4),0,IF(AND(BJ26=3,BK26=3),1,IF(AND(BJ26=4,BK26&lt;=2),2,""))))),IF($D$3=7,IF(OR(BJ26=0,BJ26=1,BJ26=2,BJ26=3),IF(OR(BK26=0,BK26=1,BK26=2,BK26=3,BK26&gt;4),"",IF(AND(BJ26=0,BK26=4),0,IF(AND(BJ26=1,BK26=4),0,IF(AND(BJ26=2,BK26=4),0,IF(AND(BJ26=3,BK26=4),$AE$3-2,""))))),IF(AND(BJ26=4,BK26=3),2,IF(AND(BJ26=4,OR(BK26=0,BK26=1,BK26=2)),$AE$3,""))),IF(OR(BJ26=0,BJ26=1,BJ26=2,BJ26=3),IF(OR(BK26=0,BK26=1,BK26=2,BK26&gt;4),"",IF(AND(BJ26=0,BK26=4),0,IF(AND(BJ26=1,BK26=4),0,IF(AND(BJ26=2,BK26=4),0,IF(AND(BJ26=3,BK26=3),1,""))))),IF(AND(BJ26=4,BK26&gt;=3),"",IF(AND(BJ26=4,OR(BK26=0,BK26=1,BK26=2)),$AE$3,"")))))))</f>
        <v/>
      </c>
      <c r="BK25" s="113"/>
      <c r="BL25" s="112" t="str">
        <f>IF($D$3=4,(IF(AND(BL26=0,BM26=3),0,IF(AND(BL26=1,BM26=3),0,IF(AND(BL26=2,BM26=2),1,IF(AND(BL26=3,OR(BM26=0,BM26=1)),2,IF(OR(BL26&gt;4,BM26&gt;4,AND(BL26=2,BM26&gt;2),AND(BL26=3,BM26&gt;2),AND(BL26&lt;=1,BM26&lt;3)),"","")))))),(IF($D$3=6,IF(AND(BL26=0,BM26=4),0,IF(AND(BL26=1,BM26=4),0,IF(AND(BL26=2,BM26=4),0,IF(AND(BL26=3,BM26=3),1,IF(AND(BL26=4,BM26&lt;=2),2,""))))),IF($D$3=7,IF(OR(BL26=0,BL26=1,BL26=2,BL26=3),IF(OR(BM26=0,BM26=1,BM26=2,BM26=3,BM26&gt;4),"",IF(AND(BL26=0,BM26=4),0,IF(AND(BL26=1,BM26=4),0,IF(AND(BL26=2,BM26=4),0,IF(AND(BL26=3,BM26=4),$AE$3-2,""))))),IF(AND(BL26=4,BM26=3),2,IF(AND(BL26=4,OR(BM26=0,BM26=1,BM26=2)),$AE$3,""))),IF(OR(BL26=0,BL26=1,BL26=2,BL26=3),IF(OR(BM26=0,BM26=1,BM26=2,BM26&gt;4),"",IF(AND(BL26=0,BM26=4),0,IF(AND(BL26=1,BM26=4),0,IF(AND(BL26=2,BM26=4),0,IF(AND(BL26=3,BM26=3),1,""))))),IF(AND(BL26=4,BM26&gt;=3),"",IF(AND(BL26=4,OR(BM26=0,BM26=1,BM26=2)),$AE$3,"")))))))</f>
        <v/>
      </c>
      <c r="BM25" s="113"/>
      <c r="BN25" s="112" t="str">
        <f>IF($D$3=4,(IF(AND(BN26=0,BO26=3),0,IF(AND(BN26=1,BO26=3),0,IF(AND(BN26=2,BO26=2),1,IF(AND(BN26=3,OR(BO26=0,BO26=1)),2,IF(OR(BN26&gt;4,BO26&gt;4,AND(BN26=2,BO26&gt;2),AND(BN26=3,BO26&gt;2),AND(BN26&lt;=1,BO26&lt;3)),"","")))))),(IF($D$3=6,IF(AND(BN26=0,BO26=4),0,IF(AND(BN26=1,BO26=4),0,IF(AND(BN26=2,BO26=4),0,IF(AND(BN26=3,BO26=3),1,IF(AND(BN26=4,BO26&lt;=2),2,""))))),IF($D$3=7,IF(OR(BN26=0,BN26=1,BN26=2,BN26=3),IF(OR(BO26=0,BO26=1,BO26=2,BO26=3,BO26&gt;4),"",IF(AND(BN26=0,BO26=4),0,IF(AND(BN26=1,BO26=4),0,IF(AND(BN26=2,BO26=4),0,IF(AND(BN26=3,BO26=4),$AE$3-2,""))))),IF(AND(BN26=4,BO26=3),2,IF(AND(BN26=4,OR(BO26=0,BO26=1,BO26=2)),$AE$3,""))),IF(OR(BN26=0,BN26=1,BN26=2,BN26=3),IF(OR(BO26=0,BO26=1,BO26=2,BO26&gt;4),"",IF(AND(BN26=0,BO26=4),0,IF(AND(BN26=1,BO26=4),0,IF(AND(BN26=2,BO26=4),0,IF(AND(BN26=3,BO26=3),1,""))))),IF(AND(BN26=4,BO26&gt;=3),"",IF(AND(BN26=4,OR(BO26=0,BO26=1,BO26=2)),$AE$3,"")))))))</f>
        <v/>
      </c>
      <c r="BO25" s="113"/>
      <c r="BP25" s="127"/>
      <c r="BQ25" s="128"/>
      <c r="BR25" s="112" t="str">
        <f>IF($D$3=4,(IF(AND(BR26=0,BS26=3),0,IF(AND(BR26=1,BS26=3),0,IF(AND(BR26=2,BS26=2),1,IF(AND(BR26=3,OR(BS26=0,BS26=1)),2,IF(OR(BR26&gt;4,BS26&gt;4,AND(BR26=2,BS26&gt;2),AND(BR26=3,BS26&gt;2),AND(BR26&lt;=1,BS26&lt;3)),"","")))))),(IF($D$3=6,IF(AND(BR26=0,BS26=4),0,IF(AND(BR26=1,BS26=4),0,IF(AND(BR26=2,BS26=4),0,IF(AND(BR26=3,BS26=3),1,IF(AND(BR26=4,BS26&lt;=2),2,""))))),IF($D$3=7,IF(OR(BR26=0,BR26=1,BR26=2,BR26=3),IF(OR(BS26=0,BS26=1,BS26=2,BS26=3,BS26&gt;4),"",IF(AND(BR26=0,BS26=4),0,IF(AND(BR26=1,BS26=4),0,IF(AND(BR26=2,BS26=4),0,IF(AND(BR26=3,BS26=4),$AE$3-2,""))))),IF(AND(BR26=4,BS26=3),2,IF(AND(BR26=4,OR(BS26=0,BS26=1,BS26=2)),$AE$3,""))),IF(OR(BR26=0,BR26=1,BR26=2,BR26=3),IF(OR(BS26=0,BS26=1,BS26=2,BS26&gt;4),"",IF(AND(BR26=0,BS26=4),0,IF(AND(BR26=1,BS26=4),0,IF(AND(BR26=2,BS26=4),0,IF(AND(BR26=3,BS26=3),1,""))))),IF(AND(BR26=4,BS26&gt;=3),"",IF(AND(BR26=4,OR(BS26=0,BS26=1,BS26=2)),$AE$3,"")))))))</f>
        <v/>
      </c>
      <c r="BS25" s="113"/>
      <c r="BT25" s="112" t="str">
        <f>IF($D$3=4,(IF(AND(BT26=0,BU26=3),0,IF(AND(BT26=1,BU26=3),0,IF(AND(BT26=2,BU26=2),1,IF(AND(BT26=3,OR(BU26=0,BU26=1)),2,IF(OR(BT26&gt;4,BU26&gt;4,AND(BT26=2,BU26&gt;2),AND(BT26=3,BU26&gt;2),AND(BT26&lt;=1,BU26&lt;3)),"","")))))),(IF($D$3=6,IF(AND(BT26=0,BU26=4),0,IF(AND(BT26=1,BU26=4),0,IF(AND(BT26=2,BU26=4),0,IF(AND(BT26=3,BU26=3),1,IF(AND(BT26=4,BU26&lt;=2),2,""))))),IF($D$3=7,IF(OR(BT26=0,BT26=1,BT26=2,BT26=3),IF(OR(BU26=0,BU26=1,BU26=2,BU26=3,BU26&gt;4),"",IF(AND(BT26=0,BU26=4),0,IF(AND(BT26=1,BU26=4),0,IF(AND(BT26=2,BU26=4),0,IF(AND(BT26=3,BU26=4),$AE$3-2,""))))),IF(AND(BT26=4,BU26=3),2,IF(AND(BT26=4,OR(BU26=0,BU26=1,BU26=2)),$AE$3,""))),IF(OR(BT26=0,BT26=1,BT26=2,BT26=3),IF(OR(BU26=0,BU26=1,BU26=2,BU26&gt;4),"",IF(AND(BT26=0,BU26=4),0,IF(AND(BT26=1,BU26=4),0,IF(AND(BT26=2,BU26=4),0,IF(AND(BT26=3,BU26=3),1,""))))),IF(AND(BT26=4,BU26&gt;=3),"",IF(AND(BT26=4,OR(BU26=0,BU26=1,BU26=2)),$AE$3,"")))))))</f>
        <v/>
      </c>
      <c r="BU25" s="113"/>
      <c r="BV25" s="129">
        <f>SUM(BJ25:BU25)</f>
        <v>0</v>
      </c>
      <c r="BW25" s="130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6"/>
      <c r="DP25" s="6"/>
      <c r="DQ25" s="6"/>
      <c r="DR25" s="6"/>
      <c r="DS25" s="6"/>
      <c r="DT25" s="6"/>
      <c r="DU25" s="6"/>
      <c r="DV25" s="17"/>
    </row>
    <row r="26" spans="1:126" ht="12" customHeight="1" x14ac:dyDescent="0.25">
      <c r="A26" s="159"/>
      <c r="B26" s="84"/>
      <c r="C26" s="85"/>
      <c r="D26" s="87"/>
      <c r="E26" s="89"/>
      <c r="F26" s="91"/>
      <c r="G26" s="92"/>
      <c r="H26" s="94"/>
      <c r="I26" s="96"/>
      <c r="J26" s="98"/>
      <c r="K26" s="101"/>
      <c r="L26" s="101"/>
      <c r="M26" s="103"/>
      <c r="N26" s="101"/>
      <c r="O26" s="101"/>
      <c r="P26" s="101"/>
      <c r="Q26" s="101"/>
      <c r="R26" s="101"/>
      <c r="S26" s="101"/>
      <c r="T26" s="101"/>
      <c r="U26" s="100"/>
      <c r="V26" s="101"/>
      <c r="W26" s="103"/>
      <c r="X26" s="103"/>
      <c r="Y26" s="103"/>
      <c r="Z26" s="103"/>
      <c r="AA26" s="103"/>
      <c r="AB26" s="103"/>
      <c r="AC26" s="103"/>
      <c r="AD26" s="103"/>
      <c r="AE26" s="105"/>
      <c r="AF26" s="106"/>
      <c r="AG26" s="107"/>
      <c r="AH26" s="109"/>
      <c r="AI26" s="1">
        <v>2</v>
      </c>
      <c r="AJ26" s="2">
        <v>2</v>
      </c>
      <c r="AK26" s="1">
        <v>3</v>
      </c>
      <c r="AL26" s="2">
        <v>0</v>
      </c>
      <c r="AM26" s="1">
        <v>2</v>
      </c>
      <c r="AN26" s="2">
        <v>2</v>
      </c>
      <c r="AO26" s="1">
        <v>3</v>
      </c>
      <c r="AP26" s="2">
        <v>0</v>
      </c>
      <c r="AQ26" s="1">
        <v>2</v>
      </c>
      <c r="AR26" s="2">
        <v>2</v>
      </c>
      <c r="AS26" s="1">
        <v>2</v>
      </c>
      <c r="AT26" s="2">
        <v>2</v>
      </c>
      <c r="AU26" s="1">
        <v>3</v>
      </c>
      <c r="AV26" s="2">
        <v>1</v>
      </c>
      <c r="AW26" s="1">
        <v>3</v>
      </c>
      <c r="AX26" s="2">
        <v>1</v>
      </c>
      <c r="AY26" s="1">
        <v>1</v>
      </c>
      <c r="AZ26" s="2">
        <v>3</v>
      </c>
      <c r="BA26" s="1">
        <v>2</v>
      </c>
      <c r="BB26" s="2">
        <v>2</v>
      </c>
      <c r="BC26" s="11"/>
      <c r="BD26" s="12"/>
      <c r="BE26" s="1">
        <v>0</v>
      </c>
      <c r="BF26" s="51">
        <v>3</v>
      </c>
      <c r="BG26" s="17"/>
      <c r="BH26" s="116"/>
      <c r="BI26" s="118"/>
      <c r="BJ26" s="33"/>
      <c r="BK26" s="34"/>
      <c r="BL26" s="33"/>
      <c r="BM26" s="34"/>
      <c r="BN26" s="33"/>
      <c r="BO26" s="34"/>
      <c r="BP26" s="11"/>
      <c r="BQ26" s="12"/>
      <c r="BR26" s="33"/>
      <c r="BS26" s="34"/>
      <c r="BT26" s="33"/>
      <c r="BU26" s="34"/>
      <c r="BV26" s="122"/>
      <c r="BW26" s="124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6"/>
      <c r="DP26" s="6"/>
      <c r="DQ26" s="6"/>
      <c r="DR26" s="6"/>
      <c r="DS26" s="6"/>
      <c r="DT26" s="6"/>
      <c r="DU26" s="6"/>
      <c r="DV26" s="17"/>
    </row>
    <row r="27" spans="1:126" ht="12" customHeight="1" x14ac:dyDescent="0.25">
      <c r="A27" s="158">
        <v>12</v>
      </c>
      <c r="B27" s="83" t="s">
        <v>41</v>
      </c>
      <c r="C27" s="85" t="s">
        <v>25</v>
      </c>
      <c r="D27" s="86" t="s">
        <v>42</v>
      </c>
      <c r="E27" s="88" t="s">
        <v>25</v>
      </c>
      <c r="F27" s="90" t="e">
        <f>IF(IF(E27="",0,SUM(E27-(SUM($E$5:$E$28)-E27)/(COUNT($E$5:$E$28)-1)))&gt;150,IF(H27&gt;=65,0,SUM(AE27-(COUNT(AI27:BF27))*$AE$3*(15+50)%)*10),IF(IF(E27="",0,SUM(E27-(SUM($E$5:$E$28)-E27)/(COUNT($E$5:$E$28)-1)))&lt;-150,IF((AE27-(COUNT(AI27:BF27))*$AE$3*((E27-(SUM($E$5:$E$28)-E27)/(COUNT($E$5:$E$28)-1))/10+50)%)*10&lt;1,0,SUM(AE27-(COUNT(AI27:BF27))*$AE$3*((E27-(SUM($E$5:$E$28)-E27)/(COUNT($E$5:$E$28)-1))/10+50)%)*10),SUM(AE27-(COUNT(AI27:BF27))*$AE$3*((E27-(SUM($E$5:$E$28)-E27)/(COUNT($E$5:$E$28)-1))/10+50)%)*10))</f>
        <v>#VALUE!</v>
      </c>
      <c r="G27" s="92">
        <f>ROUND(IF(E27="",0,IF(F27+E27&lt;1000,1000,F27+E27)),0)</f>
        <v>0</v>
      </c>
      <c r="H27" s="93">
        <f>IF(COUNT(AI27:BF27)=0,0,SUM(ROUND(AE27/(COUNT(AI27:BF27)*$AE$3)%,2)))</f>
        <v>45.45</v>
      </c>
      <c r="I27" s="173">
        <f>IF(COUNT(AI27:BF27)=0,0,SUM(SUM($AI28,$AK28,$AM28,$AO28,$AQ28,$AS28,$AU28,$AW28,$AY28,$BA28,$BC28,$BE28)/SUM($AJ28,$AL28,$AN28,$AP28,$AR28,$AT28,$AV28,$AX28,$AZ28,$BB28,$BD28,$BF28)))</f>
        <v>0.8571428571428571</v>
      </c>
      <c r="J27" s="97">
        <f>ROUND(SUM(K27:V28),3)</f>
        <v>48.5</v>
      </c>
      <c r="K27" s="101">
        <f>IF($AE$3=2,(IF(AI27=2,$K$4,(IF(AI27=1,$K$4/2,0)))),(IF(AI27=3,$K$4,IF(AI27=2,$K$4/3*2,IF(AI27=1,$K$4/3,0)))))</f>
        <v>7</v>
      </c>
      <c r="L27" s="101">
        <f>IF($AE$3=2,(IF(AK27=2,$L$4,(IF(AK27=1,$L$4/2,0)))),(IF(AK27=3,$L$4,IF(AK27=2,$L$4/3*2,IF(AK27=1,$L$4/3,0)))))</f>
        <v>0</v>
      </c>
      <c r="M27" s="102">
        <f>IF($AE$3=2,(IF(AM27=2,$M$4,(IF(AM27=1,$M$4/2,0)))),(IF(AM27=3,$M$4,IF(AM27=2,$M$4/3*2,IF(AM27=1,$M$4/3,0)))))</f>
        <v>5.5</v>
      </c>
      <c r="N27" s="101">
        <f>IF($AE$3=2,(IF(AO27=2,$N$4,(IF(AO27=1,$N$4/2,0)))),(IF(AO27=3,$N$4,IF(AO27=2,$N$4/3*2,IF(AO27=1,$N$4/3,0)))))</f>
        <v>1.5</v>
      </c>
      <c r="O27" s="101">
        <f>IF($AE$3=2,(IF(AQ27=2,$O$4,(IF(AQ27=1,$O$4/2,0)))),(IF(AQ27=3,$O$4,IF(AQ27=2,$O$4/3*2,IF(AQ27=1,$O$4/3,0)))))</f>
        <v>17</v>
      </c>
      <c r="P27" s="101">
        <f>IF($AE$3=2,(IF(AS27=2,$P$4,(IF(AS27=1,$P$4/2,0)))),(IF(AS27=3,$P$4,IF(AS27=2,$P$4/3*2,IF(AS27=1,$P$4/3,0)))))</f>
        <v>0</v>
      </c>
      <c r="Q27" s="101">
        <f>IF($AE$3=2,(IF(AU27=2,$Q$4,(IF(AU27=1,$Q$4/2,0)))),(IF(AU27=3,$Q$4,IF(AU27=2,$Q$4/3*2,IF(AU27=1,$Q$4/3,0)))))</f>
        <v>0</v>
      </c>
      <c r="R27" s="101">
        <f>IF($AE$3=2,(IF(AW27=2,$R$4,(IF(AW27=1,$R$4/2,0)))),(IF(AW27=3,$R$4,IF(AW27=2,$R$4/3*2,IF(AW27=1,$R$4/3,0)))))</f>
        <v>4.5</v>
      </c>
      <c r="S27" s="101">
        <f>IF($AE$3=2,(IF(AY27=2,$S$4,(IF(AY27=1,$S$4/2,0)))),(IF(AY27=3,$S$4,IF(AY27=2,$S$4/3*2,IF(AY27=1,$S$4/3,0)))))</f>
        <v>0</v>
      </c>
      <c r="T27" s="101">
        <f>IF($AE$3=2,(IF(BA27=2,$T$4,(IF(BA27=1,$T$4/2,0)))),(IF(BA27=3,$T$4,IF(BA27=2,$T$4/3*2,IF(BA27=1,$T$4/3,0)))))</f>
        <v>0</v>
      </c>
      <c r="U27" s="101">
        <f>IF($AE$3=2,(IF(BC27=2,$U$4,(IF(BC27=1,$U$4/2,0)))),(IF(BC27=3,$U$4,IF(BC27=2,$U$4/3*2,IF(BC27=1,$U$4/3,0)))))</f>
        <v>13</v>
      </c>
      <c r="V27" s="99"/>
      <c r="W27" s="102"/>
      <c r="X27" s="102"/>
      <c r="Y27" s="102"/>
      <c r="Z27" s="102"/>
      <c r="AA27" s="102"/>
      <c r="AB27" s="102"/>
      <c r="AC27" s="102"/>
      <c r="AD27" s="102"/>
      <c r="AE27" s="104">
        <f>SUM(AI27:BF27)</f>
        <v>10</v>
      </c>
      <c r="AF27" s="106">
        <f>COUNTIF($AE$5:$AE$28,"&lt;"&amp;AE27)+COUNTIFS($AE$5:$AE$28,AE27,$J$5:$J$28,"&lt;"&amp;J27)+COUNTIFS($AE$5:$AE$28,AE27,$J$5:$J$28,J27,$I$5:$I$28,"&lt;"&amp;I27)+1</f>
        <v>4</v>
      </c>
      <c r="AG27" s="107">
        <f>IF(I27=0,0,RANK(AF27,$AF$5:$AF$28,0))</f>
        <v>9</v>
      </c>
      <c r="AH27" s="108">
        <v>8</v>
      </c>
      <c r="AI27" s="112">
        <v>1</v>
      </c>
      <c r="AJ27" s="113"/>
      <c r="AK27" s="112">
        <v>2</v>
      </c>
      <c r="AL27" s="113"/>
      <c r="AM27" s="112">
        <v>1</v>
      </c>
      <c r="AN27" s="113"/>
      <c r="AO27" s="112">
        <v>1</v>
      </c>
      <c r="AP27" s="113"/>
      <c r="AQ27" s="112">
        <v>2</v>
      </c>
      <c r="AR27" s="113"/>
      <c r="AS27" s="112">
        <v>0</v>
      </c>
      <c r="AT27" s="113"/>
      <c r="AU27" s="112">
        <v>0</v>
      </c>
      <c r="AV27" s="113"/>
      <c r="AW27" s="112">
        <v>1</v>
      </c>
      <c r="AX27" s="113"/>
      <c r="AY27" s="112">
        <v>0</v>
      </c>
      <c r="AZ27" s="113"/>
      <c r="BA27" s="112">
        <v>0</v>
      </c>
      <c r="BB27" s="113"/>
      <c r="BC27" s="112">
        <f>IF($D$3=4,(IF(AND(BC28=0,BD28=3),0,IF(AND(BC28=1,BD28=3),0,IF(AND(BC28=2,BD28=2),1,IF(AND(BC28=3,OR(BD28=0,BD28=1)),2,IF(OR(BC28&gt;4,BD28&gt;4,AND(BC28=2,BD28&gt;2),AND(BC28=3,BD28&gt;2),AND(BC28&lt;=1,BD28&lt;3)),"","")))))),(IF($D$3=6,IF(AND(BC28=0,BD28=4),0,IF(AND(BC28=1,BD28=4),0,IF(AND(BC28=2,BD28=4),0,IF(AND(BC28=3,BD28=3),1,IF(AND(BC28=4,BD28&lt;=2),2,""))))),IF($D$3=7,IF(OR(BC28=0,BC28=1,BC28=2,BC28=3),IF(OR(BD28=0,BD28=1,BD28=2,BD28=3,BD28&gt;4),"",IF(AND(BC28=0,BD28=4),0,IF(AND(BC28=1,BD28=4),0,IF(AND(BC28=2,BD28=4),0,IF(AND(BC28=3,BD28=4),$AE$3-2,""))))),IF(AND(BC28=4,BD28=3),2,IF(AND(BC28=4,OR(BD28=0,BD28=1,BD28=2)),$AE$3,""))),IF(OR(BC28=0,BC28=1,BC28=2,BC28=3),IF(OR(BD28=0,BD28=1,BD28=2,BD28&gt;4),"",IF(AND(BC28=0,BD28=4),0,IF(AND(BC28=1,BD28=4),0,IF(AND(BC28=2,BD28=4),0,IF(AND(BC28=3,BD28=3),1,""))))),IF(AND(BC28=4,BD28&gt;=3),"",IF(AND(BC28=4,OR(BD28=0,BD28=1,BD28=2)),$AE$3,"")))))))</f>
        <v>2</v>
      </c>
      <c r="BD27" s="113"/>
      <c r="BE27" s="10"/>
      <c r="BF27" s="52"/>
      <c r="BG27" s="17"/>
      <c r="BH27" s="125">
        <v>5</v>
      </c>
      <c r="BI27" s="126"/>
      <c r="BJ27" s="112" t="str">
        <f>IF($D$3=4,(IF(AND(BJ28=0,BK28=3),0,IF(AND(BJ28=1,BK28=3),0,IF(AND(BJ28=2,BK28=2),1,IF(AND(BJ28=3,OR(BK28=0,BK28=1)),2,IF(OR(BJ28&gt;4,BK28&gt;4,AND(BJ28=2,BK28&gt;2),AND(BJ28=3,BK28&gt;2),AND(BJ28&lt;=1,BK28&lt;3)),"","")))))),(IF($D$3=6,IF(AND(BJ28=0,BK28=4),0,IF(AND(BJ28=1,BK28=4),0,IF(AND(BJ28=2,BK28=4),0,IF(AND(BJ28=3,BK28=3),1,IF(AND(BJ28=4,BK28&lt;=2),2,""))))),IF($D$3=7,IF(OR(BJ28=0,BJ28=1,BJ28=2,BJ28=3),IF(OR(BK28=0,BK28=1,BK28=2,BK28=3,BK28&gt;4),"",IF(AND(BJ28=0,BK28=4),0,IF(AND(BJ28=1,BK28=4),0,IF(AND(BJ28=2,BK28=4),0,IF(AND(BJ28=3,BK28=4),$AE$3-2,""))))),IF(AND(BJ28=4,BK28=3),2,IF(AND(BJ28=4,OR(BK28=0,BK28=1,BK28=2)),$AE$3,""))),IF(OR(BJ28=0,BJ28=1,BJ28=2,BJ28=3),IF(OR(BK28=0,BK28=1,BK28=2,BK28&gt;4),"",IF(AND(BJ28=0,BK28=4),0,IF(AND(BJ28=1,BK28=4),0,IF(AND(BJ28=2,BK28=4),0,IF(AND(BJ28=3,BK28=3),1,""))))),IF(AND(BJ28=4,BK28&gt;=3),"",IF(AND(BJ28=4,OR(BK28=0,BK28=1,BK28=2)),$AE$3,"")))))))</f>
        <v/>
      </c>
      <c r="BK27" s="113"/>
      <c r="BL27" s="112" t="str">
        <f>IF($D$3=4,(IF(AND(BL28=0,BM28=3),0,IF(AND(BL28=1,BM28=3),0,IF(AND(BL28=2,BM28=2),1,IF(AND(BL28=3,OR(BM28=0,BM28=1)),2,IF(OR(BL28&gt;4,BM28&gt;4,AND(BL28=2,BM28&gt;2),AND(BL28=3,BM28&gt;2),AND(BL28&lt;=1,BM28&lt;3)),"","")))))),(IF($D$3=6,IF(AND(BL28=0,BM28=4),0,IF(AND(BL28=1,BM28=4),0,IF(AND(BL28=2,BM28=4),0,IF(AND(BL28=3,BM28=3),1,IF(AND(BL28=4,BM28&lt;=2),2,""))))),IF($D$3=7,IF(OR(BL28=0,BL28=1,BL28=2,BL28=3),IF(OR(BM28=0,BM28=1,BM28=2,BM28=3,BM28&gt;4),"",IF(AND(BL28=0,BM28=4),0,IF(AND(BL28=1,BM28=4),0,IF(AND(BL28=2,BM28=4),0,IF(AND(BL28=3,BM28=4),$AE$3-2,""))))),IF(AND(BL28=4,BM28=3),2,IF(AND(BL28=4,OR(BM28=0,BM28=1,BM28=2)),$AE$3,""))),IF(OR(BL28=0,BL28=1,BL28=2,BL28=3),IF(OR(BM28=0,BM28=1,BM28=2,BM28&gt;4),"",IF(AND(BL28=0,BM28=4),0,IF(AND(BL28=1,BM28=4),0,IF(AND(BL28=2,BM28=4),0,IF(AND(BL28=3,BM28=3),1,""))))),IF(AND(BL28=4,BM28&gt;=3),"",IF(AND(BL28=4,OR(BM28=0,BM28=1,BM28=2)),$AE$3,"")))))))</f>
        <v/>
      </c>
      <c r="BM27" s="113"/>
      <c r="BN27" s="112" t="str">
        <f>IF($D$3=4,(IF(AND(BN28=0,BO28=3),0,IF(AND(BN28=1,BO28=3),0,IF(AND(BN28=2,BO28=2),1,IF(AND(BN28=3,OR(BO28=0,BO28=1)),2,IF(OR(BN28&gt;4,BO28&gt;4,AND(BN28=2,BO28&gt;2),AND(BN28=3,BO28&gt;2),AND(BN28&lt;=1,BO28&lt;3)),"","")))))),(IF($D$3=6,IF(AND(BN28=0,BO28=4),0,IF(AND(BN28=1,BO28=4),0,IF(AND(BN28=2,BO28=4),0,IF(AND(BN28=3,BO28=3),1,IF(AND(BN28=4,BO28&lt;=2),2,""))))),IF($D$3=7,IF(OR(BN28=0,BN28=1,BN28=2,BN28=3),IF(OR(BO28=0,BO28=1,BO28=2,BO28=3,BO28&gt;4),"",IF(AND(BN28=0,BO28=4),0,IF(AND(BN28=1,BO28=4),0,IF(AND(BN28=2,BO28=4),0,IF(AND(BN28=3,BO28=4),$AE$3-2,""))))),IF(AND(BN28=4,BO28=3),2,IF(AND(BN28=4,OR(BO28=0,BO28=1,BO28=2)),$AE$3,""))),IF(OR(BN28=0,BN28=1,BN28=2,BN28=3),IF(OR(BO28=0,BO28=1,BO28=2,BO28&gt;4),"",IF(AND(BN28=0,BO28=4),0,IF(AND(BN28=1,BO28=4),0,IF(AND(BN28=2,BO28=4),0,IF(AND(BN28=3,BO28=3),1,""))))),IF(AND(BN28=4,BO28&gt;=3),"",IF(AND(BN28=4,OR(BO28=0,BO28=1,BO28=2)),$AE$3,"")))))))</f>
        <v/>
      </c>
      <c r="BO27" s="113"/>
      <c r="BP27" s="112" t="str">
        <f>IF($D$3=4,(IF(AND(BP28=0,BQ28=3),0,IF(AND(BP28=1,BQ28=3),0,IF(AND(BP28=2,BQ28=2),1,IF(AND(BP28=3,OR(BQ28=0,BQ28=1)),2,IF(OR(BP28&gt;4,BQ28&gt;4,AND(BP28=2,BQ28&gt;2),AND(BP28=3,BQ28&gt;2),AND(BP28&lt;=1,BQ28&lt;3)),"","")))))),(IF($D$3=6,IF(AND(BP28=0,BQ28=4),0,IF(AND(BP28=1,BQ28=4),0,IF(AND(BP28=2,BQ28=4),0,IF(AND(BP28=3,BQ28=3),1,IF(AND(BP28=4,BQ28&lt;=2),2,""))))),IF($D$3=7,IF(OR(BP28=0,BP28=1,BP28=2,BP28=3),IF(OR(BQ28=0,BQ28=1,BQ28=2,BQ28=3,BQ28&gt;4),"",IF(AND(BP28=0,BQ28=4),0,IF(AND(BP28=1,BQ28=4),0,IF(AND(BP28=2,BQ28=4),0,IF(AND(BP28=3,BQ28=4),$AE$3-2,""))))),IF(AND(BP28=4,BQ28=3),2,IF(AND(BP28=4,OR(BQ28=0,BQ28=1,BQ28=2)),$AE$3,""))),IF(OR(BP28=0,BP28=1,BP28=2,BP28=3),IF(OR(BQ28=0,BQ28=1,BQ28=2,BQ28&gt;4),"",IF(AND(BP28=0,BQ28=4),0,IF(AND(BP28=1,BQ28=4),0,IF(AND(BP28=2,BQ28=4),0,IF(AND(BP28=3,BQ28=3),1,""))))),IF(AND(BP28=4,BQ28&gt;=3),"",IF(AND(BP28=4,OR(BQ28=0,BQ28=1,BQ28=2)),$AE$3,"")))))))</f>
        <v/>
      </c>
      <c r="BQ27" s="113"/>
      <c r="BR27" s="127"/>
      <c r="BS27" s="128"/>
      <c r="BT27" s="112" t="str">
        <f>IF($D$3=4,(IF(AND(BT28=0,BU28=3),0,IF(AND(BT28=1,BU28=3),0,IF(AND(BT28=2,BU28=2),1,IF(AND(BT28=3,OR(BU28=0,BU28=1)),2,IF(OR(BT28&gt;4,BU28&gt;4,AND(BT28=2,BU28&gt;2),AND(BT28=3,BU28&gt;2),AND(BT28&lt;=1,BU28&lt;3)),"","")))))),(IF($D$3=6,IF(AND(BT28=0,BU28=4),0,IF(AND(BT28=1,BU28=4),0,IF(AND(BT28=2,BU28=4),0,IF(AND(BT28=3,BU28=3),1,IF(AND(BT28=4,BU28&lt;=2),2,""))))),IF($D$3=7,IF(OR(BT28=0,BT28=1,BT28=2,BT28=3),IF(OR(BU28=0,BU28=1,BU28=2,BU28=3,BU28&gt;4),"",IF(AND(BT28=0,BU28=4),0,IF(AND(BT28=1,BU28=4),0,IF(AND(BT28=2,BU28=4),0,IF(AND(BT28=3,BU28=4),$AE$3-2,""))))),IF(AND(BT28=4,BU28=3),2,IF(AND(BT28=4,OR(BU28=0,BU28=1,BU28=2)),$AE$3,""))),IF(OR(BT28=0,BT28=1,BT28=2,BT28=3),IF(OR(BU28=0,BU28=1,BU28=2,BU28&gt;4),"",IF(AND(BT28=0,BU28=4),0,IF(AND(BT28=1,BU28=4),0,IF(AND(BT28=2,BU28=4),0,IF(AND(BT28=3,BU28=3),1,""))))),IF(AND(BT28=4,BU28&gt;=3),"",IF(AND(BT28=4,OR(BU28=0,BU28=1,BU28=2)),$AE$3,"")))))))</f>
        <v/>
      </c>
      <c r="BU27" s="113"/>
      <c r="BV27" s="129">
        <f>SUM(BJ27:BU27)</f>
        <v>0</v>
      </c>
      <c r="BW27" s="130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6"/>
      <c r="DP27" s="6"/>
      <c r="DQ27" s="6"/>
      <c r="DR27" s="6"/>
      <c r="DS27" s="6"/>
      <c r="DT27" s="6"/>
      <c r="DU27" s="6"/>
      <c r="DV27" s="17"/>
    </row>
    <row r="28" spans="1:126" ht="12" customHeight="1" x14ac:dyDescent="0.25">
      <c r="A28" s="166"/>
      <c r="B28" s="167"/>
      <c r="C28" s="168"/>
      <c r="D28" s="87"/>
      <c r="E28" s="169"/>
      <c r="F28" s="170"/>
      <c r="G28" s="171"/>
      <c r="H28" s="172"/>
      <c r="I28" s="174"/>
      <c r="J28" s="175"/>
      <c r="K28" s="176"/>
      <c r="L28" s="176"/>
      <c r="M28" s="177"/>
      <c r="N28" s="176"/>
      <c r="O28" s="176"/>
      <c r="P28" s="176"/>
      <c r="Q28" s="176"/>
      <c r="R28" s="176"/>
      <c r="S28" s="176"/>
      <c r="T28" s="176"/>
      <c r="U28" s="176"/>
      <c r="V28" s="178"/>
      <c r="W28" s="177"/>
      <c r="X28" s="177"/>
      <c r="Y28" s="177"/>
      <c r="Z28" s="177"/>
      <c r="AA28" s="177"/>
      <c r="AB28" s="177"/>
      <c r="AC28" s="177"/>
      <c r="AD28" s="177"/>
      <c r="AE28" s="179"/>
      <c r="AF28" s="180"/>
      <c r="AG28" s="181"/>
      <c r="AH28" s="182"/>
      <c r="AI28" s="53">
        <v>2</v>
      </c>
      <c r="AJ28" s="54">
        <v>2</v>
      </c>
      <c r="AK28" s="53">
        <v>3</v>
      </c>
      <c r="AL28" s="54">
        <v>0</v>
      </c>
      <c r="AM28" s="53">
        <v>2</v>
      </c>
      <c r="AN28" s="54">
        <v>2</v>
      </c>
      <c r="AO28" s="53">
        <v>2</v>
      </c>
      <c r="AP28" s="54">
        <v>2</v>
      </c>
      <c r="AQ28" s="53">
        <v>3</v>
      </c>
      <c r="AR28" s="54">
        <v>1</v>
      </c>
      <c r="AS28" s="53">
        <v>1</v>
      </c>
      <c r="AT28" s="54">
        <v>3</v>
      </c>
      <c r="AU28" s="53">
        <v>0</v>
      </c>
      <c r="AV28" s="54">
        <v>3</v>
      </c>
      <c r="AW28" s="53">
        <v>2</v>
      </c>
      <c r="AX28" s="54">
        <v>2</v>
      </c>
      <c r="AY28" s="53">
        <v>0</v>
      </c>
      <c r="AZ28" s="54">
        <v>3</v>
      </c>
      <c r="BA28" s="53">
        <v>0</v>
      </c>
      <c r="BB28" s="54">
        <v>3</v>
      </c>
      <c r="BC28" s="53">
        <v>3</v>
      </c>
      <c r="BD28" s="54">
        <v>0</v>
      </c>
      <c r="BE28" s="39"/>
      <c r="BF28" s="55"/>
      <c r="BG28" s="17"/>
      <c r="BH28" s="116"/>
      <c r="BI28" s="118"/>
      <c r="BJ28" s="33"/>
      <c r="BK28" s="21"/>
      <c r="BL28" s="33"/>
      <c r="BM28" s="34"/>
      <c r="BN28" s="35"/>
      <c r="BO28" s="36"/>
      <c r="BP28" s="33"/>
      <c r="BQ28" s="34"/>
      <c r="BR28" s="11"/>
      <c r="BS28" s="12"/>
      <c r="BT28" s="33"/>
      <c r="BU28" s="34"/>
      <c r="BV28" s="122"/>
      <c r="BW28" s="124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6"/>
      <c r="DP28" s="6"/>
      <c r="DQ28" s="6"/>
      <c r="DR28" s="6"/>
      <c r="DS28" s="6"/>
      <c r="DT28" s="6"/>
      <c r="DU28" s="6"/>
      <c r="DV28" s="17"/>
    </row>
    <row r="29" spans="1:126" ht="12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7"/>
      <c r="BH29" s="125">
        <v>6</v>
      </c>
      <c r="BI29" s="126"/>
      <c r="BJ29" s="112" t="str">
        <f>IF($D$3=4,(IF(AND(BJ30=0,BK30=3),0,IF(AND(BJ30=1,BK30=3),0,IF(AND(BJ30=2,BK30=2),1,IF(AND(BJ30=3,OR(BK30=0,BK30=1)),2,IF(OR(BJ30&gt;4,BK30&gt;4,AND(BJ30=2,BK30&gt;2),AND(BJ30=3,BK30&gt;2),AND(BJ30&lt;=1,BK30&lt;3)),"","")))))),(IF($D$3=6,IF(AND(BJ30=0,BK30=4),0,IF(AND(BJ30=1,BK30=4),0,IF(AND(BJ30=2,BK30=4),0,IF(AND(BJ30=3,BK30=3),1,IF(AND(BJ30=4,BK30&lt;=2),2,""))))),IF($D$3=7,IF(OR(BJ30=0,BJ30=1,BJ30=2,BJ30=3),IF(OR(BK30=0,BK30=1,BK30=2,BK30=3,BK30&gt;4),"",IF(AND(BJ30=0,BK30=4),0,IF(AND(BJ30=1,BK30=4),0,IF(AND(BJ30=2,BK30=4),0,IF(AND(BJ30=3,BK30=4),$AE$3-2,""))))),IF(AND(BJ30=4,BK30=3),2,IF(AND(BJ30=4,OR(BK30=0,BK30=1,BK30=2)),$AE$3,""))),IF(OR(BJ30=0,BJ30=1,BJ30=2,BJ30=3),IF(OR(BK30=0,BK30=1,BK30=2,BK30&gt;4),"",IF(AND(BJ30=0,BK30=4),0,IF(AND(BJ30=1,BK30=4),0,IF(AND(BJ30=2,BK30=4),0,IF(AND(BJ30=3,BK30=3),1,""))))),IF(AND(BJ30=4,BK30&gt;=3),"",IF(AND(BJ30=4,OR(BK30=0,BK30=1,BK30=2)),$AE$3,"")))))))</f>
        <v/>
      </c>
      <c r="BK29" s="113"/>
      <c r="BL29" s="112" t="str">
        <f>IF($D$3=4,(IF(AND(BL30=0,BM30=3),0,IF(AND(BL30=1,BM30=3),0,IF(AND(BL30=2,BM30=2),1,IF(AND(BL30=3,OR(BM30=0,BM30=1)),2,IF(OR(BL30&gt;4,BM30&gt;4,AND(BL30=2,BM30&gt;2),AND(BL30=3,BM30&gt;2),AND(BL30&lt;=1,BM30&lt;3)),"","")))))),(IF($D$3=6,IF(AND(BL30=0,BM30=4),0,IF(AND(BL30=1,BM30=4),0,IF(AND(BL30=2,BM30=4),0,IF(AND(BL30=3,BM30=3),1,IF(AND(BL30=4,BM30&lt;=2),2,""))))),IF($D$3=7,IF(OR(BL30=0,BL30=1,BL30=2,BL30=3),IF(OR(BM30=0,BM30=1,BM30=2,BM30=3,BM30&gt;4),"",IF(AND(BL30=0,BM30=4),0,IF(AND(BL30=1,BM30=4),0,IF(AND(BL30=2,BM30=4),0,IF(AND(BL30=3,BM30=4),$AE$3-2,""))))),IF(AND(BL30=4,BM30=3),2,IF(AND(BL30=4,OR(BM30=0,BM30=1,BM30=2)),$AE$3,""))),IF(OR(BL30=0,BL30=1,BL30=2,BL30=3),IF(OR(BM30=0,BM30=1,BM30=2,BM30&gt;4),"",IF(AND(BL30=0,BM30=4),0,IF(AND(BL30=1,BM30=4),0,IF(AND(BL30=2,BM30=4),0,IF(AND(BL30=3,BM30=3),1,""))))),IF(AND(BL30=4,BM30&gt;=3),"",IF(AND(BL30=4,OR(BM30=0,BM30=1,BM30=2)),$AE$3,"")))))))</f>
        <v/>
      </c>
      <c r="BM29" s="113"/>
      <c r="BN29" s="112" t="str">
        <f>IF($D$3=4,(IF(AND(BN30=0,BO30=3),0,IF(AND(BN30=1,BO30=3),0,IF(AND(BN30=2,BO30=2),1,IF(AND(BN30=3,OR(BO30=0,BO30=1)),2,IF(OR(BN30&gt;4,BO30&gt;4,AND(BN30=2,BO30&gt;2),AND(BN30=3,BO30&gt;2),AND(BN30&lt;=1,BO30&lt;3)),"","")))))),(IF($D$3=6,IF(AND(BN30=0,BO30=4),0,IF(AND(BN30=1,BO30=4),0,IF(AND(BN30=2,BO30=4),0,IF(AND(BN30=3,BO30=3),1,IF(AND(BN30=4,BO30&lt;=2),2,""))))),IF($D$3=7,IF(OR(BN30=0,BN30=1,BN30=2,BN30=3),IF(OR(BO30=0,BO30=1,BO30=2,BO30=3,BO30&gt;4),"",IF(AND(BN30=0,BO30=4),0,IF(AND(BN30=1,BO30=4),0,IF(AND(BN30=2,BO30=4),0,IF(AND(BN30=3,BO30=4),$AE$3-2,""))))),IF(AND(BN30=4,BO30=3),2,IF(AND(BN30=4,OR(BO30=0,BO30=1,BO30=2)),$AE$3,""))),IF(OR(BN30=0,BN30=1,BN30=2,BN30=3),IF(OR(BO30=0,BO30=1,BO30=2,BO30&gt;4),"",IF(AND(BN30=0,BO30=4),0,IF(AND(BN30=1,BO30=4),0,IF(AND(BN30=2,BO30=4),0,IF(AND(BN30=3,BO30=3),1,""))))),IF(AND(BN30=4,BO30&gt;=3),"",IF(AND(BN30=4,OR(BO30=0,BO30=1,BO30=2)),$AE$3,"")))))))</f>
        <v/>
      </c>
      <c r="BO29" s="113"/>
      <c r="BP29" s="112" t="str">
        <f>IF($D$3=4,(IF(AND(BP30=0,BQ30=3),0,IF(AND(BP30=1,BQ30=3),0,IF(AND(BP30=2,BQ30=2),1,IF(AND(BP30=3,OR(BQ30=0,BQ30=1)),2,IF(OR(BP30&gt;4,BQ30&gt;4,AND(BP30=2,BQ30&gt;2),AND(BP30=3,BQ30&gt;2),AND(BP30&lt;=1,BQ30&lt;3)),"","")))))),(IF($D$3=6,IF(AND(BP30=0,BQ30=4),0,IF(AND(BP30=1,BQ30=4),0,IF(AND(BP30=2,BQ30=4),0,IF(AND(BP30=3,BQ30=3),1,IF(AND(BP30=4,BQ30&lt;=2),2,""))))),IF($D$3=7,IF(OR(BP30=0,BP30=1,BP30=2,BP30=3),IF(OR(BQ30=0,BQ30=1,BQ30=2,BQ30=3,BQ30&gt;4),"",IF(AND(BP30=0,BQ30=4),0,IF(AND(BP30=1,BQ30=4),0,IF(AND(BP30=2,BQ30=4),0,IF(AND(BP30=3,BQ30=4),$AE$3-2,""))))),IF(AND(BP30=4,BQ30=3),2,IF(AND(BP30=4,OR(BQ30=0,BQ30=1,BQ30=2)),$AE$3,""))),IF(OR(BP30=0,BP30=1,BP30=2,BP30=3),IF(OR(BQ30=0,BQ30=1,BQ30=2,BQ30&gt;4),"",IF(AND(BP30=0,BQ30=4),0,IF(AND(BP30=1,BQ30=4),0,IF(AND(BP30=2,BQ30=4),0,IF(AND(BP30=3,BQ30=3),1,""))))),IF(AND(BP30=4,BQ30&gt;=3),"",IF(AND(BP30=4,OR(BQ30=0,BQ30=1,BQ30=2)),$AE$3,"")))))))</f>
        <v/>
      </c>
      <c r="BQ29" s="113"/>
      <c r="BR29" s="112" t="str">
        <f>IF($D$3=4,(IF(AND(BR30=0,BS30=3),0,IF(AND(BR30=1,BS30=3),0,IF(AND(BR30=2,BS30=2),1,IF(AND(BR30=3,OR(BS30=0,BS30=1)),2,IF(OR(BR30&gt;4,BS30&gt;4,AND(BR30=2,BS30&gt;2),AND(BR30=3,BS30&gt;2),AND(BR30&lt;=1,BS30&lt;3)),"","")))))),(IF($D$3=6,IF(AND(BR30=0,BS30=4),0,IF(AND(BR30=1,BS30=4),0,IF(AND(BR30=2,BS30=4),0,IF(AND(BR30=3,BS30=3),1,IF(AND(BR30=4,BS30&lt;=2),2,""))))),IF($D$3=7,IF(OR(BR30=0,BR30=1,BR30=2,BR30=3),IF(OR(BS30=0,BS30=1,BS30=2,BS30=3,BS30&gt;4),"",IF(AND(BR30=0,BS30=4),0,IF(AND(BR30=1,BS30=4),0,IF(AND(BR30=2,BS30=4),0,IF(AND(BR30=3,BS30=4),$AE$3-2,""))))),IF(AND(BR30=4,BS30=3),2,IF(AND(BR30=4,OR(BS30=0,BS30=1,BS30=2)),$AE$3,""))),IF(OR(BR30=0,BR30=1,BR30=2,BR30=3),IF(OR(BS30=0,BS30=1,BS30=2,BS30&gt;4),"",IF(AND(BR30=0,BS30=4),0,IF(AND(BR30=1,BS30=4),0,IF(AND(BR30=2,BS30=4),0,IF(AND(BR30=3,BS30=3),1,""))))),IF(AND(BR30=4,BS30&gt;=3),"",IF(AND(BR30=4,OR(BS30=0,BS30=1,BS30=2)),$AE$3,"")))))))</f>
        <v/>
      </c>
      <c r="BS29" s="113"/>
      <c r="BT29" s="127"/>
      <c r="BU29" s="128"/>
      <c r="BV29" s="129">
        <f>SUM(BJ29:BU29)</f>
        <v>0</v>
      </c>
      <c r="BW29" s="130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6"/>
      <c r="DP29" s="6"/>
      <c r="DQ29" s="6"/>
      <c r="DR29" s="6"/>
      <c r="DS29" s="6"/>
      <c r="DT29" s="6"/>
      <c r="DU29" s="29"/>
      <c r="DV29" s="17"/>
    </row>
    <row r="30" spans="1:126" ht="12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7"/>
      <c r="BH30" s="160"/>
      <c r="BI30" s="161"/>
      <c r="BJ30" s="37"/>
      <c r="BK30" s="38"/>
      <c r="BL30" s="37"/>
      <c r="BM30" s="38"/>
      <c r="BN30" s="37"/>
      <c r="BO30" s="38"/>
      <c r="BP30" s="37"/>
      <c r="BQ30" s="38"/>
      <c r="BR30" s="37"/>
      <c r="BS30" s="38"/>
      <c r="BT30" s="39"/>
      <c r="BU30" s="40"/>
      <c r="BV30" s="162"/>
      <c r="BW30" s="163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6"/>
      <c r="DP30" s="6"/>
      <c r="DQ30" s="6"/>
      <c r="DR30" s="6"/>
      <c r="DS30" s="6"/>
      <c r="DT30" s="6"/>
      <c r="DU30" s="29"/>
      <c r="DV30" s="17"/>
    </row>
    <row r="31" spans="1:126" ht="12" customHeight="1" x14ac:dyDescent="0.25">
      <c r="A31" s="183" t="s">
        <v>24</v>
      </c>
      <c r="B31" s="183"/>
      <c r="C31" s="184" t="s">
        <v>29</v>
      </c>
      <c r="D31" s="184"/>
      <c r="E31" s="184"/>
      <c r="F31" s="184"/>
      <c r="G31" s="184"/>
      <c r="H31" s="184"/>
      <c r="I31" s="184"/>
      <c r="J31" s="184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17"/>
      <c r="BH31" s="164" t="s">
        <v>7</v>
      </c>
      <c r="BI31" s="164" t="s">
        <v>19</v>
      </c>
      <c r="BJ31" s="164">
        <v>1</v>
      </c>
      <c r="BK31" s="164"/>
      <c r="BL31" s="164">
        <v>2</v>
      </c>
      <c r="BM31" s="164"/>
      <c r="BN31" s="164">
        <v>3</v>
      </c>
      <c r="BO31" s="164"/>
      <c r="BP31" s="164">
        <v>4</v>
      </c>
      <c r="BQ31" s="164"/>
      <c r="BR31" s="164">
        <v>5</v>
      </c>
      <c r="BS31" s="164"/>
      <c r="BT31" s="164">
        <v>6</v>
      </c>
      <c r="BU31" s="164"/>
      <c r="BV31" s="164" t="s">
        <v>16</v>
      </c>
      <c r="BW31" s="164" t="s">
        <v>20</v>
      </c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6"/>
      <c r="DP31" s="6"/>
      <c r="DQ31" s="6"/>
      <c r="DR31" s="6"/>
      <c r="DS31" s="6"/>
      <c r="DT31" s="6"/>
      <c r="DU31" s="6"/>
      <c r="DV31" s="17"/>
    </row>
    <row r="32" spans="1:126" ht="12" customHeight="1" x14ac:dyDescent="0.25">
      <c r="A32" s="183"/>
      <c r="B32" s="183"/>
      <c r="C32" s="184"/>
      <c r="D32" s="184"/>
      <c r="E32" s="184"/>
      <c r="F32" s="184"/>
      <c r="G32" s="184"/>
      <c r="H32" s="184"/>
      <c r="I32" s="184"/>
      <c r="J32" s="184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17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6"/>
      <c r="DP32" s="6"/>
      <c r="DQ32" s="6"/>
      <c r="DR32" s="6"/>
      <c r="DS32" s="6"/>
      <c r="DT32" s="6"/>
      <c r="DU32" s="6"/>
      <c r="DV32" s="17"/>
    </row>
    <row r="33" spans="1:126" ht="12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7"/>
      <c r="BH33" s="115">
        <v>1</v>
      </c>
      <c r="BI33" s="117"/>
      <c r="BJ33" s="119"/>
      <c r="BK33" s="120"/>
      <c r="BL33" s="112" t="str">
        <f>IF($D$3=4,(IF(AND(BL34=0,BM34=3),0,IF(AND(BL34=1,BM34=3),0,IF(AND(BL34=2,BM34=2),1,IF(AND(BL34=3,OR(BM34=0,BM34=1)),2,IF(OR(BL34&gt;4,BM34&gt;4,AND(BL34=2,BM34&gt;2),AND(BL34=3,BM34&gt;2),AND(BL34&lt;=1,BM34&lt;3)),"","")))))),(IF($D$3=6,IF(AND(BL34=0,BM34=4),0,IF(AND(BL34=1,BM34=4),0,IF(AND(BL34=2,BM34=4),0,IF(AND(BL34=3,BM34=3),1,IF(AND(BL34=4,BM34&lt;=2),2,""))))),IF($D$3=7,IF(OR(BL34=0,BL34=1,BL34=2,BL34=3),IF(OR(BM34=0,BM34=1,BM34=2,BM34=3,BM34&gt;4),"",IF(AND(BL34=0,BM34=4),0,IF(AND(BL34=1,BM34=4),0,IF(AND(BL34=2,BM34=4),0,IF(AND(BL34=3,BM34=4),$AE$3-2,""))))),IF(AND(BL34=4,BM34=3),2,IF(AND(BL34=4,OR(BM34=0,BM34=1,BM34=2)),$AE$3,""))),IF(OR(BL34=0,BL34=1,BL34=2,BL34=3),IF(OR(BM34=0,BM34=1,BM34=2,BM34&gt;4),"",IF(AND(BL34=0,BM34=4),0,IF(AND(BL34=1,BM34=4),0,IF(AND(BL34=2,BM34=4),0,IF(AND(BL34=3,BM34=3),1,""))))),IF(AND(BL34=4,BM34&gt;=3),"",IF(AND(BL34=4,OR(BM34=0,BM34=1,BM34=2)),$AE$3,"")))))))</f>
        <v/>
      </c>
      <c r="BM33" s="113"/>
      <c r="BN33" s="112" t="str">
        <f>IF($D$3=4,(IF(AND(BN34=0,BO34=3),0,IF(AND(BN34=1,BO34=3),0,IF(AND(BN34=2,BO34=2),1,IF(AND(BN34=3,OR(BO34=0,BO34=1)),2,IF(OR(BN34&gt;4,BO34&gt;4,AND(BN34=2,BO34&gt;2),AND(BN34=3,BO34&gt;2),AND(BN34&lt;=1,BO34&lt;3)),"","")))))),(IF($D$3=6,IF(AND(BN34=0,BO34=4),0,IF(AND(BN34=1,BO34=4),0,IF(AND(BN34=2,BO34=4),0,IF(AND(BN34=3,BO34=3),1,IF(AND(BN34=4,BO34&lt;=2),2,""))))),IF($D$3=7,IF(OR(BN34=0,BN34=1,BN34=2,BN34=3),IF(OR(BO34=0,BO34=1,BO34=2,BO34=3,BO34&gt;4),"",IF(AND(BN34=0,BO34=4),0,IF(AND(BN34=1,BO34=4),0,IF(AND(BN34=2,BO34=4),0,IF(AND(BN34=3,BO34=4),$AE$3-2,""))))),IF(AND(BN34=4,BO34=3),2,IF(AND(BN34=4,OR(BO34=0,BO34=1,BO34=2)),$AE$3,""))),IF(OR(BN34=0,BN34=1,BN34=2,BN34=3),IF(OR(BO34=0,BO34=1,BO34=2,BO34&gt;4),"",IF(AND(BN34=0,BO34=4),0,IF(AND(BN34=1,BO34=4),0,IF(AND(BN34=2,BO34=4),0,IF(AND(BN34=3,BO34=3),1,""))))),IF(AND(BN34=4,BO34&gt;=3),"",IF(AND(BN34=4,OR(BO34=0,BO34=1,BO34=2)),$AE$3,"")))))))</f>
        <v/>
      </c>
      <c r="BO33" s="113"/>
      <c r="BP33" s="112" t="str">
        <f>IF($D$3=4,(IF(AND(BP34=0,BQ34=3),0,IF(AND(BP34=1,BQ34=3),0,IF(AND(BP34=2,BQ34=2),1,IF(AND(BP34=3,OR(BQ34=0,BQ34=1)),2,IF(OR(BP34&gt;4,BQ34&gt;4,AND(BP34=2,BQ34&gt;2),AND(BP34=3,BQ34&gt;2),AND(BP34&lt;=1,BQ34&lt;3)),"","")))))),(IF($D$3=6,IF(AND(BP34=0,BQ34=4),0,IF(AND(BP34=1,BQ34=4),0,IF(AND(BP34=2,BQ34=4),0,IF(AND(BP34=3,BQ34=3),1,IF(AND(BP34=4,BQ34&lt;=2),2,""))))),IF($D$3=7,IF(OR(BP34=0,BP34=1,BP34=2,BP34=3),IF(OR(BQ34=0,BQ34=1,BQ34=2,BQ34=3,BQ34&gt;4),"",IF(AND(BP34=0,BQ34=4),0,IF(AND(BP34=1,BQ34=4),0,IF(AND(BP34=2,BQ34=4),0,IF(AND(BP34=3,BQ34=4),$AE$3-2,""))))),IF(AND(BP34=4,BQ34=3),2,IF(AND(BP34=4,OR(BQ34=0,BQ34=1,BQ34=2)),$AE$3,""))),IF(OR(BP34=0,BP34=1,BP34=2,BP34=3),IF(OR(BQ34=0,BQ34=1,BQ34=2,BQ34&gt;4),"",IF(AND(BP34=0,BQ34=4),0,IF(AND(BP34=1,BQ34=4),0,IF(AND(BP34=2,BQ34=4),0,IF(AND(BP34=3,BQ34=3),1,""))))),IF(AND(BP34=4,BQ34&gt;=3),"",IF(AND(BP34=4,OR(BQ34=0,BQ34=1,BQ34=2)),$AE$3,"")))))))</f>
        <v/>
      </c>
      <c r="BQ33" s="113"/>
      <c r="BR33" s="112" t="str">
        <f>IF($D$3=4,(IF(AND(BR34=0,BS34=3),0,IF(AND(BR34=1,BS34=3),0,IF(AND(BR34=2,BS34=2),1,IF(AND(BR34=3,OR(BS34=0,BS34=1)),2,IF(OR(BR34&gt;4,BS34&gt;4,AND(BR34=2,BS34&gt;2),AND(BR34=3,BS34&gt;2),AND(BR34&lt;=1,BS34&lt;3)),"","")))))),(IF($D$3=6,IF(AND(BR34=0,BS34=4),0,IF(AND(BR34=1,BS34=4),0,IF(AND(BR34=2,BS34=4),0,IF(AND(BR34=3,BS34=3),1,IF(AND(BR34=4,BS34&lt;=2),2,""))))),IF($D$3=7,IF(OR(BR34=0,BR34=1,BR34=2,BR34=3),IF(OR(BS34=0,BS34=1,BS34=2,BS34=3,BS34&gt;4),"",IF(AND(BR34=0,BS34=4),0,IF(AND(BR34=1,BS34=4),0,IF(AND(BR34=2,BS34=4),0,IF(AND(BR34=3,BS34=4),$AE$3-2,""))))),IF(AND(BR34=4,BS34=3),2,IF(AND(BR34=4,OR(BS34=0,BS34=1,BS34=2)),$AE$3,""))),IF(OR(BR34=0,BR34=1,BR34=2,BR34=3),IF(OR(BS34=0,BS34=1,BS34=2,BS34&gt;4),"",IF(AND(BR34=0,BS34=4),0,IF(AND(BR34=1,BS34=4),0,IF(AND(BR34=2,BS34=4),0,IF(AND(BR34=3,BS34=3),1,""))))),IF(AND(BR34=4,BS34&gt;=3),"",IF(AND(BR34=4,OR(BS34=0,BS34=1,BS34=2)),$AE$3,"")))))))</f>
        <v/>
      </c>
      <c r="BS33" s="113"/>
      <c r="BT33" s="112" t="str">
        <f>IF($D$3=4,(IF(AND(BT34=0,BU34=3),0,IF(AND(BT34=1,BU34=3),0,IF(AND(BT34=2,BU34=2),1,IF(AND(BT34=3,OR(BU34=0,BU34=1)),2,IF(OR(BT34&gt;4,BU34&gt;4,AND(BT34=2,BU34&gt;2),AND(BT34=3,BU34&gt;2),AND(BT34&lt;=1,BU34&lt;3)),"","")))))),(IF($D$3=6,IF(AND(BT34=0,BU34=4),0,IF(AND(BT34=1,BU34=4),0,IF(AND(BT34=2,BU34=4),0,IF(AND(BT34=3,BU34=3),1,IF(AND(BT34=4,BU34&lt;=2),2,""))))),IF($D$3=7,IF(OR(BT34=0,BT34=1,BT34=2,BT34=3),IF(OR(BU34=0,BU34=1,BU34=2,BU34=3,BU34&gt;4),"",IF(AND(BT34=0,BU34=4),0,IF(AND(BT34=1,BU34=4),0,IF(AND(BT34=2,BU34=4),0,IF(AND(BT34=3,BU34=4),$AE$3-2,""))))),IF(AND(BT34=4,BU34=3),2,IF(AND(BT34=4,OR(BU34=0,BU34=1,BU34=2)),$AE$3,""))),IF(OR(BT34=0,BT34=1,BT34=2,BT34=3),IF(OR(BU34=0,BU34=1,BU34=2,BU34&gt;4),"",IF(AND(BT34=0,BU34=4),0,IF(AND(BT34=1,BU34=4),0,IF(AND(BT34=2,BU34=4),0,IF(AND(BT34=3,BU34=3),1,""))))),IF(AND(BT34=4,BU34&gt;=3),"",IF(AND(BT34=4,OR(BU34=0,BU34=1,BU34=2)),$AE$3,"")))))))</f>
        <v/>
      </c>
      <c r="BU33" s="113"/>
      <c r="BV33" s="121">
        <f>SUM(BJ33:BU33)</f>
        <v>0</v>
      </c>
      <c r="BW33" s="123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6"/>
      <c r="DP33" s="6"/>
      <c r="DQ33" s="6"/>
      <c r="DR33" s="6"/>
      <c r="DS33" s="6"/>
      <c r="DT33" s="6"/>
      <c r="DU33" s="6"/>
      <c r="DV33" s="17"/>
    </row>
    <row r="34" spans="1:126" ht="12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7"/>
      <c r="BH34" s="116"/>
      <c r="BI34" s="118"/>
      <c r="BJ34" s="11"/>
      <c r="BK34" s="12"/>
      <c r="BL34" s="31"/>
      <c r="BM34" s="32"/>
      <c r="BN34" s="31"/>
      <c r="BO34" s="32"/>
      <c r="BP34" s="33"/>
      <c r="BQ34" s="34"/>
      <c r="BR34" s="33"/>
      <c r="BS34" s="34"/>
      <c r="BT34" s="33"/>
      <c r="BU34" s="34"/>
      <c r="BV34" s="122"/>
      <c r="BW34" s="124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6"/>
      <c r="DP34" s="6"/>
      <c r="DQ34" s="6"/>
      <c r="DR34" s="6"/>
      <c r="DS34" s="6"/>
      <c r="DT34" s="6"/>
      <c r="DU34" s="6"/>
      <c r="DV34" s="17"/>
    </row>
    <row r="35" spans="1:126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7"/>
      <c r="BH35" s="125">
        <v>2</v>
      </c>
      <c r="BI35" s="126"/>
      <c r="BJ35" s="112" t="str">
        <f>IF($D$3=4,(IF(AND(BJ36=0,BK36=3),0,IF(AND(BJ36=1,BK36=3),0,IF(AND(BJ36=2,BK36=2),1,IF(AND(BJ36=3,OR(BK36=0,BK36=1)),2,IF(OR(BJ36&gt;4,BK36&gt;4,AND(BJ36=2,BK36&gt;2),AND(BJ36=3,BK36&gt;2),AND(BJ36&lt;=1,BK36&lt;3)),"","")))))),(IF($D$3=6,IF(AND(BJ36=0,BK36=4),0,IF(AND(BJ36=1,BK36=4),0,IF(AND(BJ36=2,BK36=4),0,IF(AND(BJ36=3,BK36=3),1,IF(AND(BJ36=4,BK36&lt;=2),2,""))))),IF($D$3=7,IF(OR(BJ36=0,BJ36=1,BJ36=2,BJ36=3),IF(OR(BK36=0,BK36=1,BK36=2,BK36=3,BK36&gt;4),"",IF(AND(BJ36=0,BK36=4),0,IF(AND(BJ36=1,BK36=4),0,IF(AND(BJ36=2,BK36=4),0,IF(AND(BJ36=3,BK36=4),$AE$3-2,""))))),IF(AND(BJ36=4,BK36=3),2,IF(AND(BJ36=4,OR(BK36=0,BK36=1,BK36=2)),$AE$3,""))),IF(OR(BJ36=0,BJ36=1,BJ36=2,BJ36=3),IF(OR(BK36=0,BK36=1,BK36=2,BK36&gt;4),"",IF(AND(BJ36=0,BK36=4),0,IF(AND(BJ36=1,BK36=4),0,IF(AND(BJ36=2,BK36=4),0,IF(AND(BJ36=3,BK36=3),1,""))))),IF(AND(BJ36=4,BK36&gt;=3),"",IF(AND(BJ36=4,OR(BK36=0,BK36=1,BK36=2)),$AE$3,"")))))))</f>
        <v/>
      </c>
      <c r="BK35" s="113"/>
      <c r="BL35" s="127"/>
      <c r="BM35" s="128"/>
      <c r="BN35" s="112" t="str">
        <f>IF($D$3=4,(IF(AND(BN36=0,BO36=3),0,IF(AND(BN36=1,BO36=3),0,IF(AND(BN36=2,BO36=2),1,IF(AND(BN36=3,OR(BO36=0,BO36=1)),2,IF(OR(BN36&gt;4,BO36&gt;4,AND(BN36=2,BO36&gt;2),AND(BN36=3,BO36&gt;2),AND(BN36&lt;=1,BO36&lt;3)),"","")))))),(IF($D$3=6,IF(AND(BN36=0,BO36=4),0,IF(AND(BN36=1,BO36=4),0,IF(AND(BN36=2,BO36=4),0,IF(AND(BN36=3,BO36=3),1,IF(AND(BN36=4,BO36&lt;=2),2,""))))),IF($D$3=7,IF(OR(BN36=0,BN36=1,BN36=2,BN36=3),IF(OR(BO36=0,BO36=1,BO36=2,BO36=3,BO36&gt;4),"",IF(AND(BN36=0,BO36=4),0,IF(AND(BN36=1,BO36=4),0,IF(AND(BN36=2,BO36=4),0,IF(AND(BN36=3,BO36=4),$AE$3-2,""))))),IF(AND(BN36=4,BO36=3),2,IF(AND(BN36=4,OR(BO36=0,BO36=1,BO36=2)),$AE$3,""))),IF(OR(BN36=0,BN36=1,BN36=2,BN36=3),IF(OR(BO36=0,BO36=1,BO36=2,BO36&gt;4),"",IF(AND(BN36=0,BO36=4),0,IF(AND(BN36=1,BO36=4),0,IF(AND(BN36=2,BO36=4),0,IF(AND(BN36=3,BO36=3),1,""))))),IF(AND(BN36=4,BO36&gt;=3),"",IF(AND(BN36=4,OR(BO36=0,BO36=1,BO36=2)),$AE$3,"")))))))</f>
        <v/>
      </c>
      <c r="BO35" s="113"/>
      <c r="BP35" s="112" t="str">
        <f>IF($D$3=4,(IF(AND(BP36=0,BQ36=3),0,IF(AND(BP36=1,BQ36=3),0,IF(AND(BP36=2,BQ36=2),1,IF(AND(BP36=3,OR(BQ36=0,BQ36=1)),2,IF(OR(BP36&gt;4,BQ36&gt;4,AND(BP36=2,BQ36&gt;2),AND(BP36=3,BQ36&gt;2),AND(BP36&lt;=1,BQ36&lt;3)),"","")))))),(IF($D$3=6,IF(AND(BP36=0,BQ36=4),0,IF(AND(BP36=1,BQ36=4),0,IF(AND(BP36=2,BQ36=4),0,IF(AND(BP36=3,BQ36=3),1,IF(AND(BP36=4,BQ36&lt;=2),2,""))))),IF($D$3=7,IF(OR(BP36=0,BP36=1,BP36=2,BP36=3),IF(OR(BQ36=0,BQ36=1,BQ36=2,BQ36=3,BQ36&gt;4),"",IF(AND(BP36=0,BQ36=4),0,IF(AND(BP36=1,BQ36=4),0,IF(AND(BP36=2,BQ36=4),0,IF(AND(BP36=3,BQ36=4),$AE$3-2,""))))),IF(AND(BP36=4,BQ36=3),2,IF(AND(BP36=4,OR(BQ36=0,BQ36=1,BQ36=2)),$AE$3,""))),IF(OR(BP36=0,BP36=1,BP36=2,BP36=3),IF(OR(BQ36=0,BQ36=1,BQ36=2,BQ36&gt;4),"",IF(AND(BP36=0,BQ36=4),0,IF(AND(BP36=1,BQ36=4),0,IF(AND(BP36=2,BQ36=4),0,IF(AND(BP36=3,BQ36=3),1,""))))),IF(AND(BP36=4,BQ36&gt;=3),"",IF(AND(BP36=4,OR(BQ36=0,BQ36=1,BQ36=2)),$AE$3,"")))))))</f>
        <v/>
      </c>
      <c r="BQ35" s="113"/>
      <c r="BR35" s="112" t="str">
        <f>IF($D$3=4,(IF(AND(BR36=0,BS36=3),0,IF(AND(BR36=1,BS36=3),0,IF(AND(BR36=2,BS36=2),1,IF(AND(BR36=3,OR(BS36=0,BS36=1)),2,IF(OR(BR36&gt;4,BS36&gt;4,AND(BR36=2,BS36&gt;2),AND(BR36=3,BS36&gt;2),AND(BR36&lt;=1,BS36&lt;3)),"","")))))),(IF($D$3=6,IF(AND(BR36=0,BS36=4),0,IF(AND(BR36=1,BS36=4),0,IF(AND(BR36=2,BS36=4),0,IF(AND(BR36=3,BS36=3),1,IF(AND(BR36=4,BS36&lt;=2),2,""))))),IF($D$3=7,IF(OR(BR36=0,BR36=1,BR36=2,BR36=3),IF(OR(BS36=0,BS36=1,BS36=2,BS36=3,BS36&gt;4),"",IF(AND(BR36=0,BS36=4),0,IF(AND(BR36=1,BS36=4),0,IF(AND(BR36=2,BS36=4),0,IF(AND(BR36=3,BS36=4),$AE$3-2,""))))),IF(AND(BR36=4,BS36=3),2,IF(AND(BR36=4,OR(BS36=0,BS36=1,BS36=2)),$AE$3,""))),IF(OR(BR36=0,BR36=1,BR36=2,BR36=3),IF(OR(BS36=0,BS36=1,BS36=2,BS36&gt;4),"",IF(AND(BR36=0,BS36=4),0,IF(AND(BR36=1,BS36=4),0,IF(AND(BR36=2,BS36=4),0,IF(AND(BR36=3,BS36=3),1,""))))),IF(AND(BR36=4,BS36&gt;=3),"",IF(AND(BR36=4,OR(BS36=0,BS36=1,BS36=2)),$AE$3,"")))))))</f>
        <v/>
      </c>
      <c r="BS35" s="113"/>
      <c r="BT35" s="112" t="str">
        <f>IF($D$3=4,(IF(AND(BT36=0,BU36=3),0,IF(AND(BT36=1,BU36=3),0,IF(AND(BT36=2,BU36=2),1,IF(AND(BT36=3,OR(BU36=0,BU36=1)),2,IF(OR(BT36&gt;4,BU36&gt;4,AND(BT36=2,BU36&gt;2),AND(BT36=3,BU36&gt;2),AND(BT36&lt;=1,BU36&lt;3)),"","")))))),(IF($D$3=6,IF(AND(BT36=0,BU36=4),0,IF(AND(BT36=1,BU36=4),0,IF(AND(BT36=2,BU36=4),0,IF(AND(BT36=3,BU36=3),1,IF(AND(BT36=4,BU36&lt;=2),2,""))))),IF($D$3=7,IF(OR(BT36=0,BT36=1,BT36=2,BT36=3),IF(OR(BU36=0,BU36=1,BU36=2,BU36=3,BU36&gt;4),"",IF(AND(BT36=0,BU36=4),0,IF(AND(BT36=1,BU36=4),0,IF(AND(BT36=2,BU36=4),0,IF(AND(BT36=3,BU36=4),$AE$3-2,""))))),IF(AND(BT36=4,BU36=3),2,IF(AND(BT36=4,OR(BU36=0,BU36=1,BU36=2)),$AE$3,""))),IF(OR(BT36=0,BT36=1,BT36=2,BT36=3),IF(OR(BU36=0,BU36=1,BU36=2,BU36&gt;4),"",IF(AND(BT36=0,BU36=4),0,IF(AND(BT36=1,BU36=4),0,IF(AND(BT36=2,BU36=4),0,IF(AND(BT36=3,BU36=3),1,""))))),IF(AND(BT36=4,BU36&gt;=3),"",IF(AND(BT36=4,OR(BU36=0,BU36=1,BU36=2)),$AE$3,"")))))))</f>
        <v/>
      </c>
      <c r="BU35" s="113"/>
      <c r="BV35" s="129">
        <f>SUM(BJ35:BU35)</f>
        <v>0</v>
      </c>
      <c r="BW35" s="130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6"/>
      <c r="DP35" s="6"/>
      <c r="DQ35" s="6"/>
      <c r="DR35" s="6"/>
      <c r="DS35" s="6"/>
      <c r="DT35" s="6"/>
      <c r="DU35" s="6"/>
      <c r="DV35" s="17"/>
    </row>
    <row r="36" spans="1:126" ht="12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7"/>
      <c r="BH36" s="116"/>
      <c r="BI36" s="118"/>
      <c r="BJ36" s="33"/>
      <c r="BK36" s="34"/>
      <c r="BL36" s="11"/>
      <c r="BM36" s="12"/>
      <c r="BN36" s="31"/>
      <c r="BO36" s="32"/>
      <c r="BP36" s="33"/>
      <c r="BQ36" s="34"/>
      <c r="BR36" s="33"/>
      <c r="BS36" s="34"/>
      <c r="BT36" s="33"/>
      <c r="BU36" s="34"/>
      <c r="BV36" s="122"/>
      <c r="BW36" s="124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6"/>
      <c r="DP36" s="6"/>
      <c r="DQ36" s="6"/>
      <c r="DR36" s="6"/>
      <c r="DS36" s="6"/>
      <c r="DT36" s="6"/>
      <c r="DU36" s="6"/>
      <c r="DV36" s="17"/>
    </row>
    <row r="37" spans="1:126" ht="12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7"/>
      <c r="BH37" s="125">
        <v>3</v>
      </c>
      <c r="BI37" s="126"/>
      <c r="BJ37" s="112" t="str">
        <f>IF($D$3=4,(IF(AND(BJ38=0,BK38=3),0,IF(AND(BJ38=1,BK38=3),0,IF(AND(BJ38=2,BK38=2),1,IF(AND(BJ38=3,OR(BK38=0,BK38=1)),2,IF(OR(BJ38&gt;4,BK38&gt;4,AND(BJ38=2,BK38&gt;2),AND(BJ38=3,BK38&gt;2),AND(BJ38&lt;=1,BK38&lt;3)),"","")))))),(IF($D$3=6,IF(AND(BJ38=0,BK38=4),0,IF(AND(BJ38=1,BK38=4),0,IF(AND(BJ38=2,BK38=4),0,IF(AND(BJ38=3,BK38=3),1,IF(AND(BJ38=4,BK38&lt;=2),2,""))))),IF($D$3=7,IF(OR(BJ38=0,BJ38=1,BJ38=2,BJ38=3),IF(OR(BK38=0,BK38=1,BK38=2,BK38=3,BK38&gt;4),"",IF(AND(BJ38=0,BK38=4),0,IF(AND(BJ38=1,BK38=4),0,IF(AND(BJ38=2,BK38=4),0,IF(AND(BJ38=3,BK38=4),$AE$3-2,""))))),IF(AND(BJ38=4,BK38=3),2,IF(AND(BJ38=4,OR(BK38=0,BK38=1,BK38=2)),$AE$3,""))),IF(OR(BJ38=0,BJ38=1,BJ38=2,BJ38=3),IF(OR(BK38=0,BK38=1,BK38=2,BK38&gt;4),"",IF(AND(BJ38=0,BK38=4),0,IF(AND(BJ38=1,BK38=4),0,IF(AND(BJ38=2,BK38=4),0,IF(AND(BJ38=3,BK38=3),1,""))))),IF(AND(BJ38=4,BK38&gt;=3),"",IF(AND(BJ38=4,OR(BK38=0,BK38=1,BK38=2)),$AE$3,"")))))))</f>
        <v/>
      </c>
      <c r="BK37" s="113"/>
      <c r="BL37" s="112" t="str">
        <f>IF($D$3=4,(IF(AND(BL38=0,BM38=3),0,IF(AND(BL38=1,BM38=3),0,IF(AND(BL38=2,BM38=2),1,IF(AND(BL38=3,OR(BM38=0,BM38=1)),2,IF(OR(BL38&gt;4,BM38&gt;4,AND(BL38=2,BM38&gt;2),AND(BL38=3,BM38&gt;2),AND(BL38&lt;=1,BM38&lt;3)),"","")))))),(IF($D$3=6,IF(AND(BL38=0,BM38=4),0,IF(AND(BL38=1,BM38=4),0,IF(AND(BL38=2,BM38=4),0,IF(AND(BL38=3,BM38=3),1,IF(AND(BL38=4,BM38&lt;=2),2,""))))),IF($D$3=7,IF(OR(BL38=0,BL38=1,BL38=2,BL38=3),IF(OR(BM38=0,BM38=1,BM38=2,BM38=3,BM38&gt;4),"",IF(AND(BL38=0,BM38=4),0,IF(AND(BL38=1,BM38=4),0,IF(AND(BL38=2,BM38=4),0,IF(AND(BL38=3,BM38=4),$AE$3-2,""))))),IF(AND(BL38=4,BM38=3),2,IF(AND(BL38=4,OR(BM38=0,BM38=1,BM38=2)),$AE$3,""))),IF(OR(BL38=0,BL38=1,BL38=2,BL38=3),IF(OR(BM38=0,BM38=1,BM38=2,BM38&gt;4),"",IF(AND(BL38=0,BM38=4),0,IF(AND(BL38=1,BM38=4),0,IF(AND(BL38=2,BM38=4),0,IF(AND(BL38=3,BM38=3),1,""))))),IF(AND(BL38=4,BM38&gt;=3),"",IF(AND(BL38=4,OR(BM38=0,BM38=1,BM38=2)),$AE$3,"")))))))</f>
        <v/>
      </c>
      <c r="BM37" s="113"/>
      <c r="BN37" s="127"/>
      <c r="BO37" s="128"/>
      <c r="BP37" s="112" t="str">
        <f>IF($D$3=4,(IF(AND(BP38=0,BQ38=3),0,IF(AND(BP38=1,BQ38=3),0,IF(AND(BP38=2,BQ38=2),1,IF(AND(BP38=3,OR(BQ38=0,BQ38=1)),2,IF(OR(BP38&gt;4,BQ38&gt;4,AND(BP38=2,BQ38&gt;2),AND(BP38=3,BQ38&gt;2),AND(BP38&lt;=1,BQ38&lt;3)),"","")))))),(IF($D$3=6,IF(AND(BP38=0,BQ38=4),0,IF(AND(BP38=1,BQ38=4),0,IF(AND(BP38=2,BQ38=4),0,IF(AND(BP38=3,BQ38=3),1,IF(AND(BP38=4,BQ38&lt;=2),2,""))))),IF($D$3=7,IF(OR(BP38=0,BP38=1,BP38=2,BP38=3),IF(OR(BQ38=0,BQ38=1,BQ38=2,BQ38=3,BQ38&gt;4),"",IF(AND(BP38=0,BQ38=4),0,IF(AND(BP38=1,BQ38=4),0,IF(AND(BP38=2,BQ38=4),0,IF(AND(BP38=3,BQ38=4),$AE$3-2,""))))),IF(AND(BP38=4,BQ38=3),2,IF(AND(BP38=4,OR(BQ38=0,BQ38=1,BQ38=2)),$AE$3,""))),IF(OR(BP38=0,BP38=1,BP38=2,BP38=3),IF(OR(BQ38=0,BQ38=1,BQ38=2,BQ38&gt;4),"",IF(AND(BP38=0,BQ38=4),0,IF(AND(BP38=1,BQ38=4),0,IF(AND(BP38=2,BQ38=4),0,IF(AND(BP38=3,BQ38=3),1,""))))),IF(AND(BP38=4,BQ38&gt;=3),"",IF(AND(BP38=4,OR(BQ38=0,BQ38=1,BQ38=2)),$AE$3,"")))))))</f>
        <v/>
      </c>
      <c r="BQ37" s="113"/>
      <c r="BR37" s="112" t="str">
        <f>IF($D$3=4,(IF(AND(BR38=0,BS38=3),0,IF(AND(BR38=1,BS38=3),0,IF(AND(BR38=2,BS38=2),1,IF(AND(BR38=3,OR(BS38=0,BS38=1)),2,IF(OR(BR38&gt;4,BS38&gt;4,AND(BR38=2,BS38&gt;2),AND(BR38=3,BS38&gt;2),AND(BR38&lt;=1,BS38&lt;3)),"","")))))),(IF($D$3=6,IF(AND(BR38=0,BS38=4),0,IF(AND(BR38=1,BS38=4),0,IF(AND(BR38=2,BS38=4),0,IF(AND(BR38=3,BS38=3),1,IF(AND(BR38=4,BS38&lt;=2),2,""))))),IF($D$3=7,IF(OR(BR38=0,BR38=1,BR38=2,BR38=3),IF(OR(BS38=0,BS38=1,BS38=2,BS38=3,BS38&gt;4),"",IF(AND(BR38=0,BS38=4),0,IF(AND(BR38=1,BS38=4),0,IF(AND(BR38=2,BS38=4),0,IF(AND(BR38=3,BS38=4),$AE$3-2,""))))),IF(AND(BR38=4,BS38=3),2,IF(AND(BR38=4,OR(BS38=0,BS38=1,BS38=2)),$AE$3,""))),IF(OR(BR38=0,BR38=1,BR38=2,BR38=3),IF(OR(BS38=0,BS38=1,BS38=2,BS38&gt;4),"",IF(AND(BR38=0,BS38=4),0,IF(AND(BR38=1,BS38=4),0,IF(AND(BR38=2,BS38=4),0,IF(AND(BR38=3,BS38=3),1,""))))),IF(AND(BR38=4,BS38&gt;=3),"",IF(AND(BR38=4,OR(BS38=0,BS38=1,BS38=2)),$AE$3,"")))))))</f>
        <v/>
      </c>
      <c r="BS37" s="113"/>
      <c r="BT37" s="112" t="str">
        <f>IF($D$3=4,(IF(AND(BT38=0,BU38=3),0,IF(AND(BT38=1,BU38=3),0,IF(AND(BT38=2,BU38=2),1,IF(AND(BT38=3,OR(BU38=0,BU38=1)),2,IF(OR(BT38&gt;4,BU38&gt;4,AND(BT38=2,BU38&gt;2),AND(BT38=3,BU38&gt;2),AND(BT38&lt;=1,BU38&lt;3)),"","")))))),(IF($D$3=6,IF(AND(BT38=0,BU38=4),0,IF(AND(BT38=1,BU38=4),0,IF(AND(BT38=2,BU38=4),0,IF(AND(BT38=3,BU38=3),1,IF(AND(BT38=4,BU38&lt;=2),2,""))))),IF($D$3=7,IF(OR(BT38=0,BT38=1,BT38=2,BT38=3),IF(OR(BU38=0,BU38=1,BU38=2,BU38=3,BU38&gt;4),"",IF(AND(BT38=0,BU38=4),0,IF(AND(BT38=1,BU38=4),0,IF(AND(BT38=2,BU38=4),0,IF(AND(BT38=3,BU38=4),$AE$3-2,""))))),IF(AND(BT38=4,BU38=3),2,IF(AND(BT38=4,OR(BU38=0,BU38=1,BU38=2)),$AE$3,""))),IF(OR(BT38=0,BT38=1,BT38=2,BT38=3),IF(OR(BU38=0,BU38=1,BU38=2,BU38&gt;4),"",IF(AND(BT38=0,BU38=4),0,IF(AND(BT38=1,BU38=4),0,IF(AND(BT38=2,BU38=4),0,IF(AND(BT38=3,BU38=3),1,""))))),IF(AND(BT38=4,BU38&gt;=3),"",IF(AND(BT38=4,OR(BU38=0,BU38=1,BU38=2)),$AE$3,"")))))))</f>
        <v/>
      </c>
      <c r="BU37" s="113"/>
      <c r="BV37" s="129">
        <f>SUM(BJ37:BU37)</f>
        <v>0</v>
      </c>
      <c r="BW37" s="130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6"/>
      <c r="DP37" s="6"/>
      <c r="DQ37" s="6"/>
      <c r="DR37" s="6"/>
      <c r="DS37" s="6"/>
      <c r="DT37" s="6"/>
      <c r="DU37" s="6"/>
      <c r="DV37" s="17"/>
    </row>
    <row r="38" spans="1:126" ht="12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7"/>
      <c r="BH38" s="116"/>
      <c r="BI38" s="118"/>
      <c r="BJ38" s="33"/>
      <c r="BK38" s="34"/>
      <c r="BL38" s="33"/>
      <c r="BM38" s="34"/>
      <c r="BN38" s="11"/>
      <c r="BO38" s="12"/>
      <c r="BP38" s="33"/>
      <c r="BQ38" s="34"/>
      <c r="BR38" s="33"/>
      <c r="BS38" s="34"/>
      <c r="BT38" s="33"/>
      <c r="BU38" s="21"/>
      <c r="BV38" s="122"/>
      <c r="BW38" s="124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6"/>
      <c r="DP38" s="6"/>
      <c r="DQ38" s="6"/>
      <c r="DR38" s="6"/>
      <c r="DS38" s="6"/>
      <c r="DT38" s="6"/>
      <c r="DU38" s="6"/>
      <c r="DV38" s="17"/>
    </row>
    <row r="39" spans="1:126" ht="12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7"/>
      <c r="BH39" s="125">
        <v>4</v>
      </c>
      <c r="BI39" s="126"/>
      <c r="BJ39" s="112" t="str">
        <f>IF($D$3=4,(IF(AND(BJ40=0,BK40=3),0,IF(AND(BJ40=1,BK40=3),0,IF(AND(BJ40=2,BK40=2),1,IF(AND(BJ40=3,OR(BK40=0,BK40=1)),2,IF(OR(BJ40&gt;4,BK40&gt;4,AND(BJ40=2,BK40&gt;2),AND(BJ40=3,BK40&gt;2),AND(BJ40&lt;=1,BK40&lt;3)),"","")))))),(IF($D$3=6,IF(AND(BJ40=0,BK40=4),0,IF(AND(BJ40=1,BK40=4),0,IF(AND(BJ40=2,BK40=4),0,IF(AND(BJ40=3,BK40=3),1,IF(AND(BJ40=4,BK40&lt;=2),2,""))))),IF($D$3=7,IF(OR(BJ40=0,BJ40=1,BJ40=2,BJ40=3),IF(OR(BK40=0,BK40=1,BK40=2,BK40=3,BK40&gt;4),"",IF(AND(BJ40=0,BK40=4),0,IF(AND(BJ40=1,BK40=4),0,IF(AND(BJ40=2,BK40=4),0,IF(AND(BJ40=3,BK40=4),$AE$3-2,""))))),IF(AND(BJ40=4,BK40=3),2,IF(AND(BJ40=4,OR(BK40=0,BK40=1,BK40=2)),$AE$3,""))),IF(OR(BJ40=0,BJ40=1,BJ40=2,BJ40=3),IF(OR(BK40=0,BK40=1,BK40=2,BK40&gt;4),"",IF(AND(BJ40=0,BK40=4),0,IF(AND(BJ40=1,BK40=4),0,IF(AND(BJ40=2,BK40=4),0,IF(AND(BJ40=3,BK40=3),1,""))))),IF(AND(BJ40=4,BK40&gt;=3),"",IF(AND(BJ40=4,OR(BK40=0,BK40=1,BK40=2)),$AE$3,"")))))))</f>
        <v/>
      </c>
      <c r="BK39" s="113"/>
      <c r="BL39" s="112" t="str">
        <f>IF($D$3=4,(IF(AND(BL40=0,BM40=3),0,IF(AND(BL40=1,BM40=3),0,IF(AND(BL40=2,BM40=2),1,IF(AND(BL40=3,OR(BM40=0,BM40=1)),2,IF(OR(BL40&gt;4,BM40&gt;4,AND(BL40=2,BM40&gt;2),AND(BL40=3,BM40&gt;2),AND(BL40&lt;=1,BM40&lt;3)),"","")))))),(IF($D$3=6,IF(AND(BL40=0,BM40=4),0,IF(AND(BL40=1,BM40=4),0,IF(AND(BL40=2,BM40=4),0,IF(AND(BL40=3,BM40=3),1,IF(AND(BL40=4,BM40&lt;=2),2,""))))),IF($D$3=7,IF(OR(BL40=0,BL40=1,BL40=2,BL40=3),IF(OR(BM40=0,BM40=1,BM40=2,BM40=3,BM40&gt;4),"",IF(AND(BL40=0,BM40=4),0,IF(AND(BL40=1,BM40=4),0,IF(AND(BL40=2,BM40=4),0,IF(AND(BL40=3,BM40=4),$AE$3-2,""))))),IF(AND(BL40=4,BM40=3),2,IF(AND(BL40=4,OR(BM40=0,BM40=1,BM40=2)),$AE$3,""))),IF(OR(BL40=0,BL40=1,BL40=2,BL40=3),IF(OR(BM40=0,BM40=1,BM40=2,BM40&gt;4),"",IF(AND(BL40=0,BM40=4),0,IF(AND(BL40=1,BM40=4),0,IF(AND(BL40=2,BM40=4),0,IF(AND(BL40=3,BM40=3),1,""))))),IF(AND(BL40=4,BM40&gt;=3),"",IF(AND(BL40=4,OR(BM40=0,BM40=1,BM40=2)),$AE$3,"")))))))</f>
        <v/>
      </c>
      <c r="BM39" s="113"/>
      <c r="BN39" s="112" t="str">
        <f>IF($D$3=4,(IF(AND(BN40=0,BO40=3),0,IF(AND(BN40=1,BO40=3),0,IF(AND(BN40=2,BO40=2),1,IF(AND(BN40=3,OR(BO40=0,BO40=1)),2,IF(OR(BN40&gt;4,BO40&gt;4,AND(BN40=2,BO40&gt;2),AND(BN40=3,BO40&gt;2),AND(BN40&lt;=1,BO40&lt;3)),"","")))))),(IF($D$3=6,IF(AND(BN40=0,BO40=4),0,IF(AND(BN40=1,BO40=4),0,IF(AND(BN40=2,BO40=4),0,IF(AND(BN40=3,BO40=3),1,IF(AND(BN40=4,BO40&lt;=2),2,""))))),IF($D$3=7,IF(OR(BN40=0,BN40=1,BN40=2,BN40=3),IF(OR(BO40=0,BO40=1,BO40=2,BO40=3,BO40&gt;4),"",IF(AND(BN40=0,BO40=4),0,IF(AND(BN40=1,BO40=4),0,IF(AND(BN40=2,BO40=4),0,IF(AND(BN40=3,BO40=4),$AE$3-2,""))))),IF(AND(BN40=4,BO40=3),2,IF(AND(BN40=4,OR(BO40=0,BO40=1,BO40=2)),$AE$3,""))),IF(OR(BN40=0,BN40=1,BN40=2,BN40=3),IF(OR(BO40=0,BO40=1,BO40=2,BO40&gt;4),"",IF(AND(BN40=0,BO40=4),0,IF(AND(BN40=1,BO40=4),0,IF(AND(BN40=2,BO40=4),0,IF(AND(BN40=3,BO40=3),1,""))))),IF(AND(BN40=4,BO40&gt;=3),"",IF(AND(BN40=4,OR(BO40=0,BO40=1,BO40=2)),$AE$3,"")))))))</f>
        <v/>
      </c>
      <c r="BO39" s="113"/>
      <c r="BP39" s="127"/>
      <c r="BQ39" s="128"/>
      <c r="BR39" s="112" t="str">
        <f>IF($D$3=4,(IF(AND(BR40=0,BS40=3),0,IF(AND(BR40=1,BS40=3),0,IF(AND(BR40=2,BS40=2),1,IF(AND(BR40=3,OR(BS40=0,BS40=1)),2,IF(OR(BR40&gt;4,BS40&gt;4,AND(BR40=2,BS40&gt;2),AND(BR40=3,BS40&gt;2),AND(BR40&lt;=1,BS40&lt;3)),"","")))))),(IF($D$3=6,IF(AND(BR40=0,BS40=4),0,IF(AND(BR40=1,BS40=4),0,IF(AND(BR40=2,BS40=4),0,IF(AND(BR40=3,BS40=3),1,IF(AND(BR40=4,BS40&lt;=2),2,""))))),IF($D$3=7,IF(OR(BR40=0,BR40=1,BR40=2,BR40=3),IF(OR(BS40=0,BS40=1,BS40=2,BS40=3,BS40&gt;4),"",IF(AND(BR40=0,BS40=4),0,IF(AND(BR40=1,BS40=4),0,IF(AND(BR40=2,BS40=4),0,IF(AND(BR40=3,BS40=4),$AE$3-2,""))))),IF(AND(BR40=4,BS40=3),2,IF(AND(BR40=4,OR(BS40=0,BS40=1,BS40=2)),$AE$3,""))),IF(OR(BR40=0,BR40=1,BR40=2,BR40=3),IF(OR(BS40=0,BS40=1,BS40=2,BS40&gt;4),"",IF(AND(BR40=0,BS40=4),0,IF(AND(BR40=1,BS40=4),0,IF(AND(BR40=2,BS40=4),0,IF(AND(BR40=3,BS40=3),1,""))))),IF(AND(BR40=4,BS40&gt;=3),"",IF(AND(BR40=4,OR(BS40=0,BS40=1,BS40=2)),$AE$3,"")))))))</f>
        <v/>
      </c>
      <c r="BS39" s="113"/>
      <c r="BT39" s="112" t="str">
        <f>IF($D$3=4,(IF(AND(BT40=0,BU40=3),0,IF(AND(BT40=1,BU40=3),0,IF(AND(BT40=2,BU40=2),1,IF(AND(BT40=3,OR(BU40=0,BU40=1)),2,IF(OR(BT40&gt;4,BU40&gt;4,AND(BT40=2,BU40&gt;2),AND(BT40=3,BU40&gt;2),AND(BT40&lt;=1,BU40&lt;3)),"","")))))),(IF($D$3=6,IF(AND(BT40=0,BU40=4),0,IF(AND(BT40=1,BU40=4),0,IF(AND(BT40=2,BU40=4),0,IF(AND(BT40=3,BU40=3),1,IF(AND(BT40=4,BU40&lt;=2),2,""))))),IF($D$3=7,IF(OR(BT40=0,BT40=1,BT40=2,BT40=3),IF(OR(BU40=0,BU40=1,BU40=2,BU40=3,BU40&gt;4),"",IF(AND(BT40=0,BU40=4),0,IF(AND(BT40=1,BU40=4),0,IF(AND(BT40=2,BU40=4),0,IF(AND(BT40=3,BU40=4),$AE$3-2,""))))),IF(AND(BT40=4,BU40=3),2,IF(AND(BT40=4,OR(BU40=0,BU40=1,BU40=2)),$AE$3,""))),IF(OR(BT40=0,BT40=1,BT40=2,BT40=3),IF(OR(BU40=0,BU40=1,BU40=2,BU40&gt;4),"",IF(AND(BT40=0,BU40=4),0,IF(AND(BT40=1,BU40=4),0,IF(AND(BT40=2,BU40=4),0,IF(AND(BT40=3,BU40=3),1,""))))),IF(AND(BT40=4,BU40&gt;=3),"",IF(AND(BT40=4,OR(BU40=0,BU40=1,BU40=2)),$AE$3,"")))))))</f>
        <v/>
      </c>
      <c r="BU39" s="113"/>
      <c r="BV39" s="129">
        <f>SUM(BJ39:BU39)</f>
        <v>0</v>
      </c>
      <c r="BW39" s="130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6"/>
      <c r="DP39" s="6"/>
      <c r="DQ39" s="6"/>
      <c r="DR39" s="6"/>
      <c r="DS39" s="6"/>
      <c r="DT39" s="6"/>
      <c r="DU39" s="6"/>
      <c r="DV39" s="17"/>
    </row>
    <row r="40" spans="1:126" ht="12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7"/>
      <c r="BH40" s="116"/>
      <c r="BI40" s="118"/>
      <c r="BJ40" s="33"/>
      <c r="BK40" s="34"/>
      <c r="BL40" s="33"/>
      <c r="BM40" s="34"/>
      <c r="BN40" s="33"/>
      <c r="BO40" s="34"/>
      <c r="BP40" s="11"/>
      <c r="BQ40" s="12"/>
      <c r="BR40" s="33"/>
      <c r="BS40" s="34"/>
      <c r="BT40" s="33"/>
      <c r="BU40" s="34"/>
      <c r="BV40" s="122"/>
      <c r="BW40" s="124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6"/>
      <c r="DP40" s="6"/>
      <c r="DQ40" s="6"/>
      <c r="DR40" s="6"/>
      <c r="DS40" s="6"/>
      <c r="DT40" s="6"/>
      <c r="DU40" s="6"/>
      <c r="DV40" s="17"/>
    </row>
    <row r="41" spans="1:126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7"/>
      <c r="BH41" s="125">
        <v>5</v>
      </c>
      <c r="BI41" s="126"/>
      <c r="BJ41" s="112" t="str">
        <f>IF($D$3=4,(IF(AND(BJ42=0,BK42=3),0,IF(AND(BJ42=1,BK42=3),0,IF(AND(BJ42=2,BK42=2),1,IF(AND(BJ42=3,OR(BK42=0,BK42=1)),2,IF(OR(BJ42&gt;4,BK42&gt;4,AND(BJ42=2,BK42&gt;2),AND(BJ42=3,BK42&gt;2),AND(BJ42&lt;=1,BK42&lt;3)),"","")))))),(IF($D$3=6,IF(AND(BJ42=0,BK42=4),0,IF(AND(BJ42=1,BK42=4),0,IF(AND(BJ42=2,BK42=4),0,IF(AND(BJ42=3,BK42=3),1,IF(AND(BJ42=4,BK42&lt;=2),2,""))))),IF($D$3=7,IF(OR(BJ42=0,BJ42=1,BJ42=2,BJ42=3),IF(OR(BK42=0,BK42=1,BK42=2,BK42=3,BK42&gt;4),"",IF(AND(BJ42=0,BK42=4),0,IF(AND(BJ42=1,BK42=4),0,IF(AND(BJ42=2,BK42=4),0,IF(AND(BJ42=3,BK42=4),$AE$3-2,""))))),IF(AND(BJ42=4,BK42=3),2,IF(AND(BJ42=4,OR(BK42=0,BK42=1,BK42=2)),$AE$3,""))),IF(OR(BJ42=0,BJ42=1,BJ42=2,BJ42=3),IF(OR(BK42=0,BK42=1,BK42=2,BK42&gt;4),"",IF(AND(BJ42=0,BK42=4),0,IF(AND(BJ42=1,BK42=4),0,IF(AND(BJ42=2,BK42=4),0,IF(AND(BJ42=3,BK42=3),1,""))))),IF(AND(BJ42=4,BK42&gt;=3),"",IF(AND(BJ42=4,OR(BK42=0,BK42=1,BK42=2)),$AE$3,"")))))))</f>
        <v/>
      </c>
      <c r="BK41" s="113"/>
      <c r="BL41" s="112" t="str">
        <f>IF($D$3=4,(IF(AND(BL42=0,BM42=3),0,IF(AND(BL42=1,BM42=3),0,IF(AND(BL42=2,BM42=2),1,IF(AND(BL42=3,OR(BM42=0,BM42=1)),2,IF(OR(BL42&gt;4,BM42&gt;4,AND(BL42=2,BM42&gt;2),AND(BL42=3,BM42&gt;2),AND(BL42&lt;=1,BM42&lt;3)),"","")))))),(IF($D$3=6,IF(AND(BL42=0,BM42=4),0,IF(AND(BL42=1,BM42=4),0,IF(AND(BL42=2,BM42=4),0,IF(AND(BL42=3,BM42=3),1,IF(AND(BL42=4,BM42&lt;=2),2,""))))),IF($D$3=7,IF(OR(BL42=0,BL42=1,BL42=2,BL42=3),IF(OR(BM42=0,BM42=1,BM42=2,BM42=3,BM42&gt;4),"",IF(AND(BL42=0,BM42=4),0,IF(AND(BL42=1,BM42=4),0,IF(AND(BL42=2,BM42=4),0,IF(AND(BL42=3,BM42=4),$AE$3-2,""))))),IF(AND(BL42=4,BM42=3),2,IF(AND(BL42=4,OR(BM42=0,BM42=1,BM42=2)),$AE$3,""))),IF(OR(BL42=0,BL42=1,BL42=2,BL42=3),IF(OR(BM42=0,BM42=1,BM42=2,BM42&gt;4),"",IF(AND(BL42=0,BM42=4),0,IF(AND(BL42=1,BM42=4),0,IF(AND(BL42=2,BM42=4),0,IF(AND(BL42=3,BM42=3),1,""))))),IF(AND(BL42=4,BM42&gt;=3),"",IF(AND(BL42=4,OR(BM42=0,BM42=1,BM42=2)),$AE$3,"")))))))</f>
        <v/>
      </c>
      <c r="BM41" s="113"/>
      <c r="BN41" s="112" t="str">
        <f>IF($D$3=4,(IF(AND(BN42=0,BO42=3),0,IF(AND(BN42=1,BO42=3),0,IF(AND(BN42=2,BO42=2),1,IF(AND(BN42=3,OR(BO42=0,BO42=1)),2,IF(OR(BN42&gt;4,BO42&gt;4,AND(BN42=2,BO42&gt;2),AND(BN42=3,BO42&gt;2),AND(BN42&lt;=1,BO42&lt;3)),"","")))))),(IF($D$3=6,IF(AND(BN42=0,BO42=4),0,IF(AND(BN42=1,BO42=4),0,IF(AND(BN42=2,BO42=4),0,IF(AND(BN42=3,BO42=3),1,IF(AND(BN42=4,BO42&lt;=2),2,""))))),IF($D$3=7,IF(OR(BN42=0,BN42=1,BN42=2,BN42=3),IF(OR(BO42=0,BO42=1,BO42=2,BO42=3,BO42&gt;4),"",IF(AND(BN42=0,BO42=4),0,IF(AND(BN42=1,BO42=4),0,IF(AND(BN42=2,BO42=4),0,IF(AND(BN42=3,BO42=4),$AE$3-2,""))))),IF(AND(BN42=4,BO42=3),2,IF(AND(BN42=4,OR(BO42=0,BO42=1,BO42=2)),$AE$3,""))),IF(OR(BN42=0,BN42=1,BN42=2,BN42=3),IF(OR(BO42=0,BO42=1,BO42=2,BO42&gt;4),"",IF(AND(BN42=0,BO42=4),0,IF(AND(BN42=1,BO42=4),0,IF(AND(BN42=2,BO42=4),0,IF(AND(BN42=3,BO42=3),1,""))))),IF(AND(BN42=4,BO42&gt;=3),"",IF(AND(BN42=4,OR(BO42=0,BO42=1,BO42=2)),$AE$3,"")))))))</f>
        <v/>
      </c>
      <c r="BO41" s="113"/>
      <c r="BP41" s="112" t="str">
        <f>IF($D$3=4,(IF(AND(BP42=0,BQ42=3),0,IF(AND(BP42=1,BQ42=3),0,IF(AND(BP42=2,BQ42=2),1,IF(AND(BP42=3,OR(BQ42=0,BQ42=1)),2,IF(OR(BP42&gt;4,BQ42&gt;4,AND(BP42=2,BQ42&gt;2),AND(BP42=3,BQ42&gt;2),AND(BP42&lt;=1,BQ42&lt;3)),"","")))))),(IF($D$3=6,IF(AND(BP42=0,BQ42=4),0,IF(AND(BP42=1,BQ42=4),0,IF(AND(BP42=2,BQ42=4),0,IF(AND(BP42=3,BQ42=3),1,IF(AND(BP42=4,BQ42&lt;=2),2,""))))),IF($D$3=7,IF(OR(BP42=0,BP42=1,BP42=2,BP42=3),IF(OR(BQ42=0,BQ42=1,BQ42=2,BQ42=3,BQ42&gt;4),"",IF(AND(BP42=0,BQ42=4),0,IF(AND(BP42=1,BQ42=4),0,IF(AND(BP42=2,BQ42=4),0,IF(AND(BP42=3,BQ42=4),$AE$3-2,""))))),IF(AND(BP42=4,BQ42=3),2,IF(AND(BP42=4,OR(BQ42=0,BQ42=1,BQ42=2)),$AE$3,""))),IF(OR(BP42=0,BP42=1,BP42=2,BP42=3),IF(OR(BQ42=0,BQ42=1,BQ42=2,BQ42&gt;4),"",IF(AND(BP42=0,BQ42=4),0,IF(AND(BP42=1,BQ42=4),0,IF(AND(BP42=2,BQ42=4),0,IF(AND(BP42=3,BQ42=3),1,""))))),IF(AND(BP42=4,BQ42&gt;=3),"",IF(AND(BP42=4,OR(BQ42=0,BQ42=1,BQ42=2)),$AE$3,"")))))))</f>
        <v/>
      </c>
      <c r="BQ41" s="113"/>
      <c r="BR41" s="127"/>
      <c r="BS41" s="128"/>
      <c r="BT41" s="112" t="str">
        <f>IF($D$3=4,(IF(AND(BT42=0,BU42=3),0,IF(AND(BT42=1,BU42=3),0,IF(AND(BT42=2,BU42=2),1,IF(AND(BT42=3,OR(BU42=0,BU42=1)),2,IF(OR(BT42&gt;4,BU42&gt;4,AND(BT42=2,BU42&gt;2),AND(BT42=3,BU42&gt;2),AND(BT42&lt;=1,BU42&lt;3)),"","")))))),(IF($D$3=6,IF(AND(BT42=0,BU42=4),0,IF(AND(BT42=1,BU42=4),0,IF(AND(BT42=2,BU42=4),0,IF(AND(BT42=3,BU42=3),1,IF(AND(BT42=4,BU42&lt;=2),2,""))))),IF($D$3=7,IF(OR(BT42=0,BT42=1,BT42=2,BT42=3),IF(OR(BU42=0,BU42=1,BU42=2,BU42=3,BU42&gt;4),"",IF(AND(BT42=0,BU42=4),0,IF(AND(BT42=1,BU42=4),0,IF(AND(BT42=2,BU42=4),0,IF(AND(BT42=3,BU42=4),$AE$3-2,""))))),IF(AND(BT42=4,BU42=3),2,IF(AND(BT42=4,OR(BU42=0,BU42=1,BU42=2)),$AE$3,""))),IF(OR(BT42=0,BT42=1,BT42=2,BT42=3),IF(OR(BU42=0,BU42=1,BU42=2,BU42&gt;4),"",IF(AND(BT42=0,BU42=4),0,IF(AND(BT42=1,BU42=4),0,IF(AND(BT42=2,BU42=4),0,IF(AND(BT42=3,BU42=3),1,""))))),IF(AND(BT42=4,BU42&gt;=3),"",IF(AND(BT42=4,OR(BU42=0,BU42=1,BU42=2)),$AE$3,"")))))))</f>
        <v/>
      </c>
      <c r="BU41" s="113"/>
      <c r="BV41" s="129">
        <f>SUM(BJ41:BU41)</f>
        <v>0</v>
      </c>
      <c r="BW41" s="130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6"/>
      <c r="DP41" s="6"/>
      <c r="DQ41" s="6"/>
      <c r="DR41" s="6"/>
      <c r="DS41" s="6"/>
      <c r="DT41" s="6"/>
      <c r="DU41" s="6"/>
      <c r="DV41" s="17"/>
    </row>
    <row r="42" spans="1:126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7"/>
      <c r="BH42" s="116"/>
      <c r="BI42" s="118"/>
      <c r="BJ42" s="33"/>
      <c r="BK42" s="21"/>
      <c r="BL42" s="33"/>
      <c r="BM42" s="34"/>
      <c r="BN42" s="35"/>
      <c r="BO42" s="36"/>
      <c r="BP42" s="33"/>
      <c r="BQ42" s="34"/>
      <c r="BR42" s="11"/>
      <c r="BS42" s="12"/>
      <c r="BT42" s="33"/>
      <c r="BU42" s="34"/>
      <c r="BV42" s="122"/>
      <c r="BW42" s="124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6"/>
      <c r="DP42" s="6"/>
      <c r="DQ42" s="6"/>
      <c r="DR42" s="6"/>
      <c r="DS42" s="6"/>
      <c r="DT42" s="6"/>
      <c r="DU42" s="6"/>
      <c r="DV42" s="17"/>
    </row>
    <row r="43" spans="1:126" ht="12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7"/>
      <c r="BH43" s="125">
        <v>6</v>
      </c>
      <c r="BI43" s="126"/>
      <c r="BJ43" s="112" t="str">
        <f>IF($D$3=4,(IF(AND(BJ44=0,BK44=3),0,IF(AND(BJ44=1,BK44=3),0,IF(AND(BJ44=2,BK44=2),1,IF(AND(BJ44=3,OR(BK44=0,BK44=1)),2,IF(OR(BJ44&gt;4,BK44&gt;4,AND(BJ44=2,BK44&gt;2),AND(BJ44=3,BK44&gt;2),AND(BJ44&lt;=1,BK44&lt;3)),"","")))))),(IF($D$3=6,IF(AND(BJ44=0,BK44=4),0,IF(AND(BJ44=1,BK44=4),0,IF(AND(BJ44=2,BK44=4),0,IF(AND(BJ44=3,BK44=3),1,IF(AND(BJ44=4,BK44&lt;=2),2,""))))),IF($D$3=7,IF(OR(BJ44=0,BJ44=1,BJ44=2,BJ44=3),IF(OR(BK44=0,BK44=1,BK44=2,BK44=3,BK44&gt;4),"",IF(AND(BJ44=0,BK44=4),0,IF(AND(BJ44=1,BK44=4),0,IF(AND(BJ44=2,BK44=4),0,IF(AND(BJ44=3,BK44=4),$AE$3-2,""))))),IF(AND(BJ44=4,BK44=3),2,IF(AND(BJ44=4,OR(BK44=0,BK44=1,BK44=2)),$AE$3,""))),IF(OR(BJ44=0,BJ44=1,BJ44=2,BJ44=3),IF(OR(BK44=0,BK44=1,BK44=2,BK44&gt;4),"",IF(AND(BJ44=0,BK44=4),0,IF(AND(BJ44=1,BK44=4),0,IF(AND(BJ44=2,BK44=4),0,IF(AND(BJ44=3,BK44=3),1,""))))),IF(AND(BJ44=4,BK44&gt;=3),"",IF(AND(BJ44=4,OR(BK44=0,BK44=1,BK44=2)),$AE$3,"")))))))</f>
        <v/>
      </c>
      <c r="BK43" s="113"/>
      <c r="BL43" s="112" t="str">
        <f>IF($D$3=4,(IF(AND(BL44=0,BM44=3),0,IF(AND(BL44=1,BM44=3),0,IF(AND(BL44=2,BM44=2),1,IF(AND(BL44=3,OR(BM44=0,BM44=1)),2,IF(OR(BL44&gt;4,BM44&gt;4,AND(BL44=2,BM44&gt;2),AND(BL44=3,BM44&gt;2),AND(BL44&lt;=1,BM44&lt;3)),"","")))))),(IF($D$3=6,IF(AND(BL44=0,BM44=4),0,IF(AND(BL44=1,BM44=4),0,IF(AND(BL44=2,BM44=4),0,IF(AND(BL44=3,BM44=3),1,IF(AND(BL44=4,BM44&lt;=2),2,""))))),IF($D$3=7,IF(OR(BL44=0,BL44=1,BL44=2,BL44=3),IF(OR(BM44=0,BM44=1,BM44=2,BM44=3,BM44&gt;4),"",IF(AND(BL44=0,BM44=4),0,IF(AND(BL44=1,BM44=4),0,IF(AND(BL44=2,BM44=4),0,IF(AND(BL44=3,BM44=4),$AE$3-2,""))))),IF(AND(BL44=4,BM44=3),2,IF(AND(BL44=4,OR(BM44=0,BM44=1,BM44=2)),$AE$3,""))),IF(OR(BL44=0,BL44=1,BL44=2,BL44=3),IF(OR(BM44=0,BM44=1,BM44=2,BM44&gt;4),"",IF(AND(BL44=0,BM44=4),0,IF(AND(BL44=1,BM44=4),0,IF(AND(BL44=2,BM44=4),0,IF(AND(BL44=3,BM44=3),1,""))))),IF(AND(BL44=4,BM44&gt;=3),"",IF(AND(BL44=4,OR(BM44=0,BM44=1,BM44=2)),$AE$3,"")))))))</f>
        <v/>
      </c>
      <c r="BM43" s="113"/>
      <c r="BN43" s="112" t="str">
        <f>IF($D$3=4,(IF(AND(BN44=0,BO44=3),0,IF(AND(BN44=1,BO44=3),0,IF(AND(BN44=2,BO44=2),1,IF(AND(BN44=3,OR(BO44=0,BO44=1)),2,IF(OR(BN44&gt;4,BO44&gt;4,AND(BN44=2,BO44&gt;2),AND(BN44=3,BO44&gt;2),AND(BN44&lt;=1,BO44&lt;3)),"","")))))),(IF($D$3=6,IF(AND(BN44=0,BO44=4),0,IF(AND(BN44=1,BO44=4),0,IF(AND(BN44=2,BO44=4),0,IF(AND(BN44=3,BO44=3),1,IF(AND(BN44=4,BO44&lt;=2),2,""))))),IF($D$3=7,IF(OR(BN44=0,BN44=1,BN44=2,BN44=3),IF(OR(BO44=0,BO44=1,BO44=2,BO44=3,BO44&gt;4),"",IF(AND(BN44=0,BO44=4),0,IF(AND(BN44=1,BO44=4),0,IF(AND(BN44=2,BO44=4),0,IF(AND(BN44=3,BO44=4),$AE$3-2,""))))),IF(AND(BN44=4,BO44=3),2,IF(AND(BN44=4,OR(BO44=0,BO44=1,BO44=2)),$AE$3,""))),IF(OR(BN44=0,BN44=1,BN44=2,BN44=3),IF(OR(BO44=0,BO44=1,BO44=2,BO44&gt;4),"",IF(AND(BN44=0,BO44=4),0,IF(AND(BN44=1,BO44=4),0,IF(AND(BN44=2,BO44=4),0,IF(AND(BN44=3,BO44=3),1,""))))),IF(AND(BN44=4,BO44&gt;=3),"",IF(AND(BN44=4,OR(BO44=0,BO44=1,BO44=2)),$AE$3,"")))))))</f>
        <v/>
      </c>
      <c r="BO43" s="113"/>
      <c r="BP43" s="112" t="str">
        <f>IF($D$3=4,(IF(AND(BP44=0,BQ44=3),0,IF(AND(BP44=1,BQ44=3),0,IF(AND(BP44=2,BQ44=2),1,IF(AND(BP44=3,OR(BQ44=0,BQ44=1)),2,IF(OR(BP44&gt;4,BQ44&gt;4,AND(BP44=2,BQ44&gt;2),AND(BP44=3,BQ44&gt;2),AND(BP44&lt;=1,BQ44&lt;3)),"","")))))),(IF($D$3=6,IF(AND(BP44=0,BQ44=4),0,IF(AND(BP44=1,BQ44=4),0,IF(AND(BP44=2,BQ44=4),0,IF(AND(BP44=3,BQ44=3),1,IF(AND(BP44=4,BQ44&lt;=2),2,""))))),IF($D$3=7,IF(OR(BP44=0,BP44=1,BP44=2,BP44=3),IF(OR(BQ44=0,BQ44=1,BQ44=2,BQ44=3,BQ44&gt;4),"",IF(AND(BP44=0,BQ44=4),0,IF(AND(BP44=1,BQ44=4),0,IF(AND(BP44=2,BQ44=4),0,IF(AND(BP44=3,BQ44=4),$AE$3-2,""))))),IF(AND(BP44=4,BQ44=3),2,IF(AND(BP44=4,OR(BQ44=0,BQ44=1,BQ44=2)),$AE$3,""))),IF(OR(BP44=0,BP44=1,BP44=2,BP44=3),IF(OR(BQ44=0,BQ44=1,BQ44=2,BQ44&gt;4),"",IF(AND(BP44=0,BQ44=4),0,IF(AND(BP44=1,BQ44=4),0,IF(AND(BP44=2,BQ44=4),0,IF(AND(BP44=3,BQ44=3),1,""))))),IF(AND(BP44=4,BQ44&gt;=3),"",IF(AND(BP44=4,OR(BQ44=0,BQ44=1,BQ44=2)),$AE$3,"")))))))</f>
        <v/>
      </c>
      <c r="BQ43" s="113"/>
      <c r="BR43" s="112" t="str">
        <f>IF($D$3=4,(IF(AND(BR44=0,BS44=3),0,IF(AND(BR44=1,BS44=3),0,IF(AND(BR44=2,BS44=2),1,IF(AND(BR44=3,OR(BS44=0,BS44=1)),2,IF(OR(BR44&gt;4,BS44&gt;4,AND(BR44=2,BS44&gt;2),AND(BR44=3,BS44&gt;2),AND(BR44&lt;=1,BS44&lt;3)),"","")))))),(IF($D$3=6,IF(AND(BR44=0,BS44=4),0,IF(AND(BR44=1,BS44=4),0,IF(AND(BR44=2,BS44=4),0,IF(AND(BR44=3,BS44=3),1,IF(AND(BR44=4,BS44&lt;=2),2,""))))),IF($D$3=7,IF(OR(BR44=0,BR44=1,BR44=2,BR44=3),IF(OR(BS44=0,BS44=1,BS44=2,BS44=3,BS44&gt;4),"",IF(AND(BR44=0,BS44=4),0,IF(AND(BR44=1,BS44=4),0,IF(AND(BR44=2,BS44=4),0,IF(AND(BR44=3,BS44=4),$AE$3-2,""))))),IF(AND(BR44=4,BS44=3),2,IF(AND(BR44=4,OR(BS44=0,BS44=1,BS44=2)),$AE$3,""))),IF(OR(BR44=0,BR44=1,BR44=2,BR44=3),IF(OR(BS44=0,BS44=1,BS44=2,BS44&gt;4),"",IF(AND(BR44=0,BS44=4),0,IF(AND(BR44=1,BS44=4),0,IF(AND(BR44=2,BS44=4),0,IF(AND(BR44=3,BS44=3),1,""))))),IF(AND(BR44=4,BS44&gt;=3),"",IF(AND(BR44=4,OR(BS44=0,BS44=1,BS44=2)),$AE$3,"")))))))</f>
        <v/>
      </c>
      <c r="BS43" s="113"/>
      <c r="BT43" s="127"/>
      <c r="BU43" s="128"/>
      <c r="BV43" s="129">
        <f>SUM(BJ43:BU43)</f>
        <v>0</v>
      </c>
      <c r="BW43" s="130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6"/>
      <c r="DP43" s="6"/>
      <c r="DQ43" s="6"/>
      <c r="DR43" s="6"/>
      <c r="DS43" s="6"/>
      <c r="DT43" s="6"/>
      <c r="DU43" s="6"/>
      <c r="DV43" s="17"/>
    </row>
    <row r="44" spans="1:126" ht="12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7"/>
      <c r="BH44" s="160"/>
      <c r="BI44" s="161"/>
      <c r="BJ44" s="37"/>
      <c r="BK44" s="38"/>
      <c r="BL44" s="37"/>
      <c r="BM44" s="38"/>
      <c r="BN44" s="37"/>
      <c r="BO44" s="38"/>
      <c r="BP44" s="37"/>
      <c r="BQ44" s="38"/>
      <c r="BR44" s="37"/>
      <c r="BS44" s="38"/>
      <c r="BT44" s="39"/>
      <c r="BU44" s="40"/>
      <c r="BV44" s="162"/>
      <c r="BW44" s="163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6"/>
      <c r="DP44" s="6"/>
      <c r="DQ44" s="6"/>
      <c r="DR44" s="6"/>
      <c r="DS44" s="6"/>
      <c r="DT44" s="6"/>
      <c r="DU44" s="6"/>
      <c r="DV44" s="17"/>
    </row>
    <row r="45" spans="1:126" ht="12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7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20"/>
      <c r="BS45" s="20"/>
      <c r="BT45" s="20"/>
      <c r="BU45" s="20"/>
      <c r="BV45" s="20"/>
      <c r="BW45" s="20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6"/>
      <c r="DP45" s="6"/>
      <c r="DQ45" s="6"/>
      <c r="DR45" s="6"/>
      <c r="DS45" s="6"/>
      <c r="DT45" s="6"/>
      <c r="DU45" s="6"/>
      <c r="DV45" s="17"/>
    </row>
    <row r="46" spans="1:126" ht="12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7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20"/>
      <c r="BS46" s="20"/>
      <c r="BT46" s="20"/>
      <c r="BU46" s="20"/>
      <c r="BV46" s="20"/>
      <c r="BW46" s="20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6"/>
      <c r="DP46" s="6"/>
      <c r="DQ46" s="6"/>
      <c r="DR46" s="6"/>
      <c r="DS46" s="6"/>
      <c r="DT46" s="6"/>
      <c r="DU46" s="6"/>
      <c r="DV46" s="17"/>
    </row>
    <row r="47" spans="1:126" ht="12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7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20"/>
      <c r="BS47" s="20"/>
      <c r="BT47" s="20"/>
      <c r="BU47" s="20"/>
      <c r="BV47" s="20"/>
      <c r="BW47" s="20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6"/>
      <c r="DP47" s="6"/>
      <c r="DQ47" s="6"/>
      <c r="DR47" s="6"/>
      <c r="DS47" s="6"/>
      <c r="DT47" s="6"/>
      <c r="DU47" s="6"/>
      <c r="DV47" s="17"/>
    </row>
    <row r="48" spans="1:126" ht="12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7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20"/>
      <c r="BS48" s="20"/>
      <c r="BT48" s="20"/>
      <c r="BU48" s="20"/>
      <c r="BV48" s="20"/>
      <c r="BW48" s="20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6"/>
      <c r="DP48" s="6"/>
      <c r="DQ48" s="6"/>
      <c r="DR48" s="6"/>
      <c r="DS48" s="6"/>
      <c r="DT48" s="6"/>
      <c r="DU48" s="6"/>
      <c r="DV48" s="17"/>
    </row>
    <row r="49" spans="1:126" ht="12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7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20"/>
      <c r="BS49" s="20"/>
      <c r="BT49" s="20"/>
      <c r="BU49" s="20"/>
      <c r="BV49" s="20"/>
      <c r="BW49" s="20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6"/>
      <c r="DP49" s="6"/>
      <c r="DQ49" s="6"/>
      <c r="DR49" s="6"/>
      <c r="DS49" s="6"/>
      <c r="DT49" s="6"/>
      <c r="DU49" s="6"/>
      <c r="DV49" s="17"/>
    </row>
    <row r="50" spans="1:126" ht="12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7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20"/>
      <c r="BS50" s="20"/>
      <c r="BT50" s="20"/>
      <c r="BU50" s="20"/>
      <c r="BV50" s="20"/>
      <c r="BW50" s="20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6"/>
      <c r="DP50" s="6"/>
      <c r="DQ50" s="6"/>
      <c r="DR50" s="6"/>
      <c r="DS50" s="6"/>
      <c r="DT50" s="6"/>
      <c r="DU50" s="6"/>
      <c r="DV50" s="17"/>
    </row>
    <row r="51" spans="1:126" ht="12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7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20"/>
      <c r="BS51" s="20"/>
      <c r="BT51" s="20"/>
      <c r="BU51" s="20"/>
      <c r="BV51" s="20"/>
      <c r="BW51" s="20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6"/>
      <c r="DP51" s="6"/>
      <c r="DQ51" s="6"/>
      <c r="DR51" s="6"/>
      <c r="DS51" s="6"/>
      <c r="DT51" s="6"/>
      <c r="DU51" s="6"/>
      <c r="DV51" s="17"/>
    </row>
    <row r="52" spans="1:126" ht="12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7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20"/>
      <c r="BS52" s="20"/>
      <c r="BT52" s="20"/>
      <c r="BU52" s="20"/>
      <c r="BV52" s="20"/>
      <c r="BW52" s="20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6"/>
      <c r="DP52" s="6"/>
      <c r="DQ52" s="6"/>
      <c r="DR52" s="6"/>
      <c r="DS52" s="6"/>
      <c r="DT52" s="6"/>
      <c r="DU52" s="6"/>
      <c r="DV52" s="17"/>
    </row>
    <row r="53" spans="1:126" ht="12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7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20"/>
      <c r="BS53" s="20"/>
      <c r="BT53" s="20"/>
      <c r="BU53" s="20"/>
      <c r="BV53" s="20"/>
      <c r="BW53" s="20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6"/>
      <c r="DP53" s="6"/>
      <c r="DQ53" s="6"/>
      <c r="DR53" s="6"/>
      <c r="DS53" s="6"/>
      <c r="DT53" s="6"/>
      <c r="DU53" s="6"/>
      <c r="DV53" s="17"/>
    </row>
    <row r="54" spans="1:126" ht="12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7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20"/>
      <c r="BS54" s="20"/>
      <c r="BT54" s="20"/>
      <c r="BU54" s="20"/>
      <c r="BV54" s="20"/>
      <c r="BW54" s="20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6"/>
      <c r="DP54" s="6"/>
      <c r="DQ54" s="6"/>
      <c r="DR54" s="6"/>
      <c r="DS54" s="6"/>
      <c r="DT54" s="6"/>
      <c r="DU54" s="6"/>
      <c r="DV54" s="17"/>
    </row>
    <row r="55" spans="1:126" ht="12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7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6"/>
      <c r="DP55" s="6"/>
      <c r="DQ55" s="6"/>
      <c r="DR55" s="6"/>
      <c r="DS55" s="6"/>
      <c r="DT55" s="6"/>
      <c r="DU55" s="6"/>
      <c r="DV55" s="17"/>
    </row>
    <row r="56" spans="1:126" ht="12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7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6"/>
      <c r="DP56" s="6"/>
      <c r="DQ56" s="6"/>
      <c r="DR56" s="6"/>
      <c r="DS56" s="6"/>
      <c r="DT56" s="6"/>
      <c r="DU56" s="6"/>
      <c r="DV56" s="17"/>
    </row>
    <row r="57" spans="1:126" ht="12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7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6"/>
      <c r="DP57" s="6"/>
      <c r="DQ57" s="6"/>
      <c r="DR57" s="6"/>
      <c r="DS57" s="6"/>
      <c r="DT57" s="6"/>
      <c r="DU57" s="6"/>
      <c r="DV57" s="17"/>
    </row>
    <row r="58" spans="1:126" ht="12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7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6"/>
      <c r="DP58" s="6"/>
      <c r="DQ58" s="6"/>
      <c r="DR58" s="6"/>
      <c r="DS58" s="6"/>
      <c r="DT58" s="6"/>
      <c r="DU58" s="6"/>
      <c r="DV58" s="17"/>
    </row>
    <row r="59" spans="1:126" ht="12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7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6"/>
      <c r="DP59" s="6"/>
      <c r="DQ59" s="6"/>
      <c r="DR59" s="6"/>
      <c r="DS59" s="6"/>
      <c r="DT59" s="6"/>
      <c r="DU59" s="6"/>
      <c r="DV59" s="17"/>
    </row>
    <row r="60" spans="1:126" ht="12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7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6"/>
      <c r="DP60" s="6"/>
      <c r="DQ60" s="6"/>
      <c r="DR60" s="6"/>
      <c r="DS60" s="6"/>
      <c r="DT60" s="6"/>
      <c r="DU60" s="6"/>
      <c r="DV60" s="17"/>
    </row>
    <row r="61" spans="1:126" ht="12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7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6"/>
      <c r="DP61" s="6"/>
      <c r="DQ61" s="6"/>
      <c r="DR61" s="6"/>
      <c r="DS61" s="6"/>
      <c r="DT61" s="6"/>
      <c r="DU61" s="6"/>
      <c r="DV61" s="17"/>
    </row>
    <row r="62" spans="1:126" ht="12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7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6"/>
      <c r="DP62" s="6"/>
      <c r="DQ62" s="6"/>
      <c r="DR62" s="6"/>
      <c r="DS62" s="6"/>
      <c r="DT62" s="6"/>
      <c r="DU62" s="6"/>
      <c r="DV62" s="17"/>
    </row>
    <row r="63" spans="1:126" ht="12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7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6"/>
      <c r="DP63" s="6"/>
      <c r="DQ63" s="6"/>
      <c r="DR63" s="6"/>
      <c r="DS63" s="6"/>
      <c r="DT63" s="6"/>
      <c r="DU63" s="6"/>
      <c r="DV63" s="17"/>
    </row>
    <row r="64" spans="1:126" ht="12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7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6"/>
      <c r="DP64" s="6"/>
      <c r="DQ64" s="6"/>
      <c r="DR64" s="6"/>
      <c r="DS64" s="6"/>
      <c r="DT64" s="6"/>
      <c r="DU64" s="6"/>
      <c r="DV64" s="17"/>
    </row>
    <row r="65" spans="1:126" ht="14.4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7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6"/>
      <c r="DP65" s="6"/>
      <c r="DQ65" s="6"/>
      <c r="DR65" s="6"/>
      <c r="DS65" s="6"/>
      <c r="DT65" s="6"/>
      <c r="DU65" s="6"/>
      <c r="DV65" s="17"/>
    </row>
    <row r="66" spans="1:126" ht="14.4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7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6"/>
      <c r="DP66" s="6"/>
      <c r="DQ66" s="6"/>
      <c r="DR66" s="6"/>
      <c r="DS66" s="6"/>
      <c r="DT66" s="6"/>
      <c r="DU66" s="6"/>
      <c r="DV66" s="17"/>
    </row>
    <row r="67" spans="1:126" ht="14.4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7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6"/>
      <c r="DP67" s="6"/>
      <c r="DQ67" s="6"/>
      <c r="DR67" s="6"/>
      <c r="DS67" s="6"/>
      <c r="DT67" s="6"/>
      <c r="DU67" s="6"/>
      <c r="DV67" s="17"/>
    </row>
    <row r="68" spans="1:126" ht="14.4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7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6"/>
      <c r="DP68" s="6"/>
      <c r="DQ68" s="6"/>
      <c r="DR68" s="6"/>
      <c r="DS68" s="6"/>
      <c r="DT68" s="6"/>
      <c r="DU68" s="6"/>
      <c r="DV68" s="17"/>
    </row>
    <row r="69" spans="1:126" ht="14.4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7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6"/>
      <c r="DP69" s="6"/>
      <c r="DQ69" s="6"/>
      <c r="DR69" s="6"/>
      <c r="DS69" s="6"/>
      <c r="DT69" s="6"/>
      <c r="DU69" s="6"/>
      <c r="DV69" s="17"/>
    </row>
    <row r="70" spans="1:126" ht="14.4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7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6"/>
      <c r="DP70" s="6"/>
      <c r="DQ70" s="6"/>
      <c r="DR70" s="6"/>
      <c r="DS70" s="6"/>
      <c r="DT70" s="6"/>
      <c r="DU70" s="6"/>
      <c r="DV70" s="17"/>
    </row>
    <row r="71" spans="1:126" ht="14.4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7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6"/>
      <c r="DP71" s="6"/>
      <c r="DQ71" s="6"/>
      <c r="DR71" s="6"/>
      <c r="DS71" s="6"/>
      <c r="DT71" s="6"/>
      <c r="DU71" s="6"/>
      <c r="DV71" s="17"/>
    </row>
    <row r="72" spans="1:126" ht="14.4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7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6"/>
      <c r="DP72" s="6"/>
      <c r="DQ72" s="6"/>
      <c r="DR72" s="6"/>
      <c r="DS72" s="6"/>
      <c r="DT72" s="6"/>
      <c r="DU72" s="6"/>
      <c r="DV72" s="17"/>
    </row>
    <row r="73" spans="1:126" ht="14.4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7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6"/>
      <c r="DP73" s="6"/>
      <c r="DQ73" s="6"/>
      <c r="DR73" s="6"/>
      <c r="DS73" s="6"/>
      <c r="DT73" s="6"/>
      <c r="DU73" s="6"/>
      <c r="DV73" s="17"/>
    </row>
    <row r="74" spans="1:126" ht="14.4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7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6"/>
      <c r="DP74" s="6"/>
      <c r="DQ74" s="6"/>
      <c r="DR74" s="6"/>
      <c r="DS74" s="6"/>
      <c r="DT74" s="6"/>
      <c r="DU74" s="6"/>
      <c r="DV74" s="17"/>
    </row>
    <row r="75" spans="1:126" ht="14.4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7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6"/>
      <c r="DP75" s="6"/>
      <c r="DQ75" s="6"/>
      <c r="DR75" s="6"/>
      <c r="DS75" s="6"/>
      <c r="DT75" s="6"/>
      <c r="DU75" s="6"/>
      <c r="DV75" s="17"/>
    </row>
    <row r="76" spans="1:126" ht="14.4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7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6"/>
      <c r="DP76" s="6"/>
      <c r="DQ76" s="6"/>
      <c r="DR76" s="6"/>
      <c r="DS76" s="6"/>
      <c r="DT76" s="6"/>
      <c r="DU76" s="6"/>
      <c r="DV76" s="17"/>
    </row>
    <row r="77" spans="1:126" ht="14.4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7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6"/>
      <c r="DP77" s="6"/>
      <c r="DQ77" s="6"/>
      <c r="DR77" s="6"/>
      <c r="DS77" s="6"/>
      <c r="DT77" s="6"/>
      <c r="DU77" s="6"/>
      <c r="DV77" s="17"/>
    </row>
    <row r="78" spans="1:126" ht="14.4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7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6"/>
      <c r="DP78" s="6"/>
      <c r="DQ78" s="6"/>
      <c r="DR78" s="6"/>
      <c r="DS78" s="6"/>
      <c r="DT78" s="6"/>
      <c r="DU78" s="6"/>
      <c r="DV78" s="17"/>
    </row>
    <row r="79" spans="1:126" ht="14.4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7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6"/>
      <c r="DP79" s="6"/>
      <c r="DQ79" s="6"/>
      <c r="DR79" s="6"/>
      <c r="DS79" s="6"/>
      <c r="DT79" s="6"/>
      <c r="DU79" s="6"/>
      <c r="DV79" s="17"/>
    </row>
    <row r="80" spans="1:126" ht="14.4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7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6"/>
      <c r="DP80" s="6"/>
      <c r="DQ80" s="6"/>
      <c r="DR80" s="6"/>
      <c r="DS80" s="6"/>
      <c r="DT80" s="6"/>
      <c r="DU80" s="6"/>
      <c r="DV80" s="17"/>
    </row>
    <row r="81" spans="1:126" ht="14.4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7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6"/>
      <c r="DP81" s="6"/>
      <c r="DQ81" s="6"/>
      <c r="DR81" s="6"/>
      <c r="DS81" s="6"/>
      <c r="DT81" s="6"/>
      <c r="DU81" s="6"/>
      <c r="DV81" s="17"/>
    </row>
    <row r="82" spans="1:126" ht="14.4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7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6"/>
      <c r="DP82" s="6"/>
      <c r="DQ82" s="6"/>
      <c r="DR82" s="6"/>
      <c r="DS82" s="6"/>
      <c r="DT82" s="6"/>
      <c r="DU82" s="6"/>
      <c r="DV82" s="17"/>
    </row>
    <row r="83" spans="1:126" ht="14.4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7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6"/>
      <c r="DP83" s="6"/>
      <c r="DQ83" s="6"/>
      <c r="DR83" s="6"/>
      <c r="DS83" s="6"/>
      <c r="DT83" s="6"/>
      <c r="DU83" s="6"/>
      <c r="DV83" s="17"/>
    </row>
    <row r="84" spans="1:126" ht="14.4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7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6"/>
      <c r="DP84" s="6"/>
      <c r="DQ84" s="6"/>
      <c r="DR84" s="6"/>
      <c r="DS84" s="6"/>
      <c r="DT84" s="6"/>
      <c r="DU84" s="6"/>
      <c r="DV84" s="17"/>
    </row>
    <row r="85" spans="1:126" ht="14.4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7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6"/>
      <c r="DP85" s="6"/>
      <c r="DQ85" s="6"/>
      <c r="DR85" s="6"/>
      <c r="DS85" s="6"/>
      <c r="DT85" s="6"/>
      <c r="DU85" s="6"/>
      <c r="DV85" s="17"/>
    </row>
    <row r="86" spans="1:126" ht="14.4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7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6"/>
      <c r="DP86" s="6"/>
      <c r="DQ86" s="6"/>
      <c r="DR86" s="6"/>
      <c r="DS86" s="6"/>
      <c r="DT86" s="6"/>
      <c r="DU86" s="6"/>
      <c r="DV86" s="17"/>
    </row>
    <row r="87" spans="1:126" ht="14.4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7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6"/>
      <c r="DP87" s="6"/>
      <c r="DQ87" s="6"/>
      <c r="DR87" s="6"/>
      <c r="DS87" s="6"/>
      <c r="DT87" s="6"/>
      <c r="DU87" s="6"/>
      <c r="DV87" s="17"/>
    </row>
    <row r="88" spans="1:126" ht="14.4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7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6"/>
      <c r="DP88" s="6"/>
      <c r="DQ88" s="6"/>
      <c r="DR88" s="6"/>
      <c r="DS88" s="6"/>
      <c r="DT88" s="6"/>
      <c r="DU88" s="6"/>
      <c r="DV88" s="17"/>
    </row>
    <row r="89" spans="1:126" ht="14.4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7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6"/>
      <c r="DP89" s="6"/>
      <c r="DQ89" s="6"/>
      <c r="DR89" s="6"/>
      <c r="DS89" s="6"/>
      <c r="DT89" s="6"/>
      <c r="DU89" s="6"/>
      <c r="DV89" s="17"/>
    </row>
    <row r="90" spans="1:126" ht="14.4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7"/>
      <c r="BH90" s="13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6"/>
      <c r="DP90" s="6"/>
      <c r="DQ90" s="6"/>
      <c r="DR90" s="6"/>
      <c r="DS90" s="6"/>
      <c r="DT90" s="6"/>
      <c r="DU90" s="6"/>
      <c r="DV90" s="17"/>
    </row>
    <row r="91" spans="1:126" ht="14.4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7"/>
      <c r="BH91" s="13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6"/>
      <c r="DP91" s="6"/>
      <c r="DQ91" s="6"/>
      <c r="DR91" s="6"/>
      <c r="DS91" s="6"/>
      <c r="DT91" s="6"/>
      <c r="DU91" s="6"/>
      <c r="DV91" s="17"/>
    </row>
    <row r="92" spans="1:126" ht="14.4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7"/>
      <c r="BH92" s="13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6"/>
      <c r="DP92" s="6"/>
      <c r="DQ92" s="6"/>
      <c r="DR92" s="6"/>
      <c r="DS92" s="6"/>
      <c r="DT92" s="6"/>
      <c r="DU92" s="6"/>
      <c r="DV92" s="17"/>
    </row>
    <row r="93" spans="1:126" ht="14.4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7"/>
      <c r="BH93" s="13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6"/>
      <c r="DP93" s="6"/>
      <c r="DQ93" s="6"/>
      <c r="DR93" s="6"/>
      <c r="DS93" s="6"/>
      <c r="DT93" s="6"/>
      <c r="DU93" s="6"/>
      <c r="DV93" s="17"/>
    </row>
    <row r="94" spans="1:126" ht="14.4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7"/>
      <c r="BH94" s="13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6"/>
      <c r="DP94" s="6"/>
      <c r="DQ94" s="6"/>
      <c r="DR94" s="6"/>
      <c r="DS94" s="6"/>
      <c r="DT94" s="6"/>
      <c r="DU94" s="6"/>
      <c r="DV94" s="17"/>
    </row>
    <row r="95" spans="1:126" ht="14.4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7"/>
      <c r="BH95" s="13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6"/>
      <c r="DP95" s="6"/>
      <c r="DQ95" s="6"/>
      <c r="DR95" s="6"/>
      <c r="DS95" s="6"/>
      <c r="DT95" s="6"/>
      <c r="DU95" s="6"/>
      <c r="DV95" s="17"/>
    </row>
    <row r="96" spans="1:126" ht="14.4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7"/>
      <c r="BH96" s="13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6"/>
      <c r="DP96" s="6"/>
      <c r="DQ96" s="6"/>
      <c r="DR96" s="6"/>
      <c r="DS96" s="6"/>
      <c r="DT96" s="6"/>
      <c r="DU96" s="6"/>
      <c r="DV96" s="17"/>
    </row>
    <row r="97" spans="1:126" ht="14.4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7"/>
      <c r="BH97" s="13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6"/>
      <c r="DP97" s="6"/>
      <c r="DQ97" s="6"/>
      <c r="DR97" s="6"/>
      <c r="DS97" s="6"/>
      <c r="DT97" s="6"/>
      <c r="DU97" s="6"/>
      <c r="DV97" s="17"/>
    </row>
    <row r="98" spans="1:126" ht="14.4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7"/>
      <c r="BH98" s="13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6"/>
      <c r="DP98" s="6"/>
      <c r="DQ98" s="6"/>
      <c r="DR98" s="6"/>
      <c r="DS98" s="6"/>
      <c r="DT98" s="6"/>
      <c r="DU98" s="6"/>
      <c r="DV98" s="17"/>
    </row>
    <row r="99" spans="1:126" ht="14.4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7"/>
      <c r="BH99" s="13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6"/>
      <c r="DP99" s="6"/>
      <c r="DQ99" s="6"/>
      <c r="DR99" s="6"/>
      <c r="DS99" s="6"/>
      <c r="DT99" s="6"/>
      <c r="DU99" s="6"/>
      <c r="DV99" s="17"/>
    </row>
    <row r="100" spans="1:126" ht="14.4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7"/>
      <c r="BH100" s="13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6"/>
      <c r="DP100" s="6"/>
      <c r="DQ100" s="6"/>
      <c r="DR100" s="6"/>
      <c r="DS100" s="6"/>
      <c r="DT100" s="6"/>
      <c r="DU100" s="6"/>
      <c r="DV100" s="17"/>
    </row>
    <row r="101" spans="1:126" ht="14.4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7"/>
      <c r="BH101" s="13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6"/>
      <c r="DP101" s="6"/>
      <c r="DQ101" s="6"/>
      <c r="DR101" s="6"/>
      <c r="DS101" s="6"/>
      <c r="DT101" s="6"/>
      <c r="DU101" s="6"/>
      <c r="DV101" s="17"/>
    </row>
    <row r="102" spans="1:126" ht="14.4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7"/>
      <c r="BH102" s="13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6"/>
      <c r="DP102" s="6"/>
      <c r="DQ102" s="6"/>
      <c r="DR102" s="6"/>
      <c r="DS102" s="6"/>
      <c r="DT102" s="6"/>
      <c r="DU102" s="6"/>
      <c r="DV102" s="17"/>
    </row>
    <row r="103" spans="1:126" ht="14.4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7"/>
      <c r="BH103" s="13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6"/>
      <c r="DP103" s="6"/>
      <c r="DQ103" s="6"/>
      <c r="DR103" s="6"/>
      <c r="DS103" s="6"/>
      <c r="DT103" s="6"/>
      <c r="DU103" s="6"/>
      <c r="DV103" s="17"/>
    </row>
    <row r="104" spans="1:126" ht="14.4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7"/>
      <c r="BH104" s="13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6"/>
      <c r="DP104" s="6"/>
      <c r="DQ104" s="6"/>
      <c r="DR104" s="6"/>
      <c r="DS104" s="6"/>
      <c r="DT104" s="6"/>
      <c r="DU104" s="6"/>
      <c r="DV104" s="17"/>
    </row>
    <row r="105" spans="1:126" ht="14.4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7"/>
      <c r="BH105" s="13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6"/>
      <c r="DP105" s="6"/>
      <c r="DQ105" s="6"/>
      <c r="DR105" s="6"/>
      <c r="DS105" s="6"/>
      <c r="DT105" s="6"/>
      <c r="DU105" s="6"/>
      <c r="DV105" s="17"/>
    </row>
    <row r="106" spans="1:126" ht="14.4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7"/>
      <c r="BH106" s="13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6"/>
      <c r="DP106" s="6"/>
      <c r="DQ106" s="6"/>
      <c r="DR106" s="6"/>
      <c r="DS106" s="6"/>
      <c r="DT106" s="6"/>
      <c r="DU106" s="6"/>
      <c r="DV106" s="17"/>
    </row>
    <row r="107" spans="1:126" ht="14.4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7"/>
      <c r="BH107" s="13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6"/>
      <c r="DP107" s="6"/>
      <c r="DQ107" s="6"/>
      <c r="DR107" s="6"/>
      <c r="DS107" s="6"/>
      <c r="DT107" s="6"/>
      <c r="DU107" s="6"/>
      <c r="DV107" s="17"/>
    </row>
    <row r="108" spans="1:126" ht="14.4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7"/>
      <c r="BH108" s="13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6"/>
      <c r="DP108" s="6"/>
      <c r="DQ108" s="6"/>
      <c r="DR108" s="6"/>
      <c r="DS108" s="6"/>
      <c r="DT108" s="6"/>
      <c r="DU108" s="6"/>
      <c r="DV108" s="17"/>
    </row>
    <row r="109" spans="1:126" ht="14.4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7"/>
      <c r="BH109" s="13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6"/>
      <c r="DP109" s="6"/>
      <c r="DQ109" s="6"/>
      <c r="DR109" s="6"/>
      <c r="DS109" s="6"/>
      <c r="DT109" s="6"/>
      <c r="DU109" s="6"/>
      <c r="DV109" s="17"/>
    </row>
    <row r="110" spans="1:126" ht="14.4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7"/>
      <c r="BH110" s="13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6"/>
      <c r="DP110" s="6"/>
      <c r="DQ110" s="6"/>
      <c r="DR110" s="6"/>
      <c r="DS110" s="6"/>
      <c r="DT110" s="6"/>
      <c r="DU110" s="6"/>
      <c r="DV110" s="17"/>
    </row>
    <row r="111" spans="1:126" ht="14.4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7"/>
      <c r="BH111" s="13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6"/>
      <c r="DP111" s="6"/>
      <c r="DQ111" s="6"/>
      <c r="DR111" s="6"/>
      <c r="DS111" s="6"/>
      <c r="DT111" s="6"/>
      <c r="DU111" s="6"/>
      <c r="DV111" s="17"/>
    </row>
    <row r="112" spans="1:126" ht="14.4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7"/>
      <c r="BH112" s="13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6"/>
      <c r="DP112" s="6"/>
      <c r="DQ112" s="6"/>
      <c r="DR112" s="6"/>
      <c r="DS112" s="6"/>
      <c r="DT112" s="6"/>
      <c r="DU112" s="6"/>
      <c r="DV112" s="17"/>
    </row>
    <row r="113" spans="1:126" ht="14.4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7"/>
      <c r="BH113" s="13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6"/>
      <c r="DP113" s="6"/>
      <c r="DQ113" s="6"/>
      <c r="DR113" s="6"/>
      <c r="DS113" s="6"/>
      <c r="DT113" s="6"/>
      <c r="DU113" s="6"/>
      <c r="DV113" s="17"/>
    </row>
    <row r="114" spans="1:126" ht="14.4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7"/>
      <c r="BH114" s="13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6"/>
      <c r="DP114" s="6"/>
      <c r="DQ114" s="6"/>
      <c r="DR114" s="6"/>
      <c r="DS114" s="6"/>
      <c r="DT114" s="6"/>
      <c r="DU114" s="6"/>
      <c r="DV114" s="17"/>
    </row>
    <row r="115" spans="1:126" ht="14.4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7"/>
      <c r="BH115" s="13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6"/>
      <c r="DP115" s="6"/>
      <c r="DQ115" s="6"/>
      <c r="DR115" s="6"/>
      <c r="DS115" s="6"/>
      <c r="DT115" s="6"/>
      <c r="DU115" s="6"/>
      <c r="DV115" s="17"/>
    </row>
    <row r="116" spans="1:126" ht="14.4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7"/>
      <c r="BH116" s="13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6"/>
      <c r="DP116" s="6"/>
      <c r="DQ116" s="6"/>
      <c r="DR116" s="6"/>
      <c r="DS116" s="6"/>
      <c r="DT116" s="6"/>
      <c r="DU116" s="6"/>
      <c r="DV116" s="17"/>
    </row>
    <row r="117" spans="1:126" ht="14.4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7"/>
      <c r="BH117" s="13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6"/>
      <c r="DP117" s="6"/>
      <c r="DQ117" s="6"/>
      <c r="DR117" s="6"/>
      <c r="DS117" s="6"/>
      <c r="DT117" s="6"/>
      <c r="DU117" s="6"/>
      <c r="DV117" s="17"/>
    </row>
    <row r="118" spans="1:126" ht="14.4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7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6"/>
      <c r="DP118" s="6"/>
      <c r="DQ118" s="6"/>
      <c r="DR118" s="6"/>
      <c r="DS118" s="6"/>
      <c r="DT118" s="6"/>
      <c r="DU118" s="6"/>
      <c r="DV118" s="17"/>
    </row>
    <row r="119" spans="1:126" ht="14.4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7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6"/>
      <c r="DP119" s="6"/>
      <c r="DQ119" s="6"/>
      <c r="DR119" s="6"/>
      <c r="DS119" s="6"/>
      <c r="DT119" s="6"/>
      <c r="DU119" s="6"/>
      <c r="DV119" s="17"/>
    </row>
    <row r="120" spans="1:126" ht="14.4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7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6"/>
      <c r="DP120" s="6"/>
      <c r="DQ120" s="6"/>
      <c r="DR120" s="6"/>
      <c r="DS120" s="6"/>
      <c r="DT120" s="6"/>
      <c r="DU120" s="6"/>
      <c r="DV120" s="17"/>
    </row>
    <row r="121" spans="1:126" ht="14.4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7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6"/>
      <c r="DP121" s="6"/>
      <c r="DQ121" s="6"/>
      <c r="DR121" s="6"/>
      <c r="DS121" s="6"/>
      <c r="DT121" s="6"/>
      <c r="DU121" s="6"/>
      <c r="DV121" s="17"/>
    </row>
    <row r="122" spans="1:126" ht="14.4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7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6"/>
      <c r="DP122" s="6"/>
      <c r="DQ122" s="6"/>
      <c r="DR122" s="6"/>
      <c r="DS122" s="6"/>
      <c r="DT122" s="6"/>
      <c r="DU122" s="6"/>
      <c r="DV122" s="17"/>
    </row>
    <row r="123" spans="1:126" ht="14.4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7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6"/>
      <c r="DP123" s="6"/>
      <c r="DQ123" s="6"/>
      <c r="DR123" s="6"/>
      <c r="DS123" s="6"/>
      <c r="DT123" s="6"/>
      <c r="DU123" s="6"/>
      <c r="DV123" s="17"/>
    </row>
    <row r="124" spans="1:126" ht="14.4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7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6"/>
      <c r="DP124" s="6"/>
      <c r="DQ124" s="6"/>
      <c r="DR124" s="6"/>
      <c r="DS124" s="6"/>
      <c r="DT124" s="6"/>
      <c r="DU124" s="6"/>
      <c r="DV124" s="17"/>
    </row>
    <row r="125" spans="1:126" ht="14.4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7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6"/>
      <c r="DP125" s="6"/>
      <c r="DQ125" s="6"/>
      <c r="DR125" s="6"/>
      <c r="DS125" s="6"/>
      <c r="DT125" s="6"/>
      <c r="DU125" s="6"/>
      <c r="DV125" s="17"/>
    </row>
    <row r="126" spans="1:126" ht="14.4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7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6"/>
      <c r="DP126" s="6"/>
      <c r="DQ126" s="6"/>
      <c r="DR126" s="6"/>
      <c r="DS126" s="6"/>
      <c r="DT126" s="6"/>
      <c r="DU126" s="6"/>
      <c r="DV126" s="17"/>
    </row>
    <row r="127" spans="1:126" ht="14.4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7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6"/>
      <c r="DP127" s="6"/>
      <c r="DQ127" s="6"/>
      <c r="DR127" s="6"/>
      <c r="DS127" s="6"/>
      <c r="DT127" s="6"/>
      <c r="DU127" s="6"/>
      <c r="DV127" s="17"/>
    </row>
    <row r="128" spans="1:126" ht="14.4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7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6"/>
      <c r="DP128" s="6"/>
      <c r="DQ128" s="6"/>
      <c r="DR128" s="6"/>
      <c r="DS128" s="6"/>
      <c r="DT128" s="6"/>
      <c r="DU128" s="6"/>
      <c r="DV128" s="17"/>
    </row>
    <row r="129" spans="1:126" ht="14.4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7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6"/>
      <c r="DP129" s="6"/>
      <c r="DQ129" s="6"/>
      <c r="DR129" s="6"/>
      <c r="DS129" s="6"/>
      <c r="DT129" s="6"/>
      <c r="DU129" s="6"/>
      <c r="DV129" s="17"/>
    </row>
    <row r="130" spans="1:126" ht="14.4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7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6"/>
      <c r="DP130" s="6"/>
      <c r="DQ130" s="6"/>
      <c r="DR130" s="6"/>
      <c r="DS130" s="6"/>
      <c r="DT130" s="6"/>
      <c r="DU130" s="6"/>
      <c r="DV130" s="17"/>
    </row>
    <row r="131" spans="1:126" ht="14.4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7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6"/>
      <c r="DP131" s="6"/>
      <c r="DQ131" s="6"/>
      <c r="DR131" s="6"/>
      <c r="DS131" s="6"/>
      <c r="DT131" s="6"/>
      <c r="DU131" s="6"/>
      <c r="DV131" s="17"/>
    </row>
    <row r="132" spans="1:126" ht="14.4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7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6"/>
      <c r="DP132" s="6"/>
      <c r="DQ132" s="6"/>
      <c r="DR132" s="6"/>
      <c r="DS132" s="6"/>
      <c r="DT132" s="6"/>
      <c r="DU132" s="6"/>
      <c r="DV132" s="17"/>
    </row>
    <row r="133" spans="1:126" ht="14.4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7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6"/>
      <c r="DP133" s="6"/>
      <c r="DQ133" s="6"/>
      <c r="DR133" s="6"/>
      <c r="DS133" s="6"/>
      <c r="DT133" s="6"/>
      <c r="DU133" s="6"/>
      <c r="DV133" s="17"/>
    </row>
    <row r="134" spans="1:126" ht="14.4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7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6"/>
      <c r="DP134" s="6"/>
      <c r="DQ134" s="6"/>
      <c r="DR134" s="6"/>
      <c r="DS134" s="6"/>
      <c r="DT134" s="6"/>
      <c r="DU134" s="6"/>
      <c r="DV134" s="17"/>
    </row>
    <row r="135" spans="1:126" ht="14.4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7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6"/>
      <c r="DP135" s="6"/>
      <c r="DQ135" s="6"/>
      <c r="DR135" s="6"/>
      <c r="DS135" s="6"/>
      <c r="DT135" s="6"/>
      <c r="DU135" s="6"/>
      <c r="DV135" s="17"/>
    </row>
    <row r="136" spans="1:126" ht="14.4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7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6"/>
      <c r="DP136" s="6"/>
      <c r="DQ136" s="6"/>
      <c r="DR136" s="6"/>
      <c r="DS136" s="6"/>
      <c r="DT136" s="6"/>
      <c r="DU136" s="6"/>
      <c r="DV136" s="17"/>
    </row>
    <row r="137" spans="1:126" ht="14.4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7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6"/>
      <c r="DP137" s="6"/>
      <c r="DQ137" s="6"/>
      <c r="DR137" s="6"/>
      <c r="DS137" s="6"/>
      <c r="DT137" s="6"/>
      <c r="DU137" s="6"/>
      <c r="DV137" s="17"/>
    </row>
    <row r="138" spans="1:126" ht="14.4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7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6"/>
      <c r="DP138" s="6"/>
      <c r="DQ138" s="6"/>
      <c r="DR138" s="6"/>
      <c r="DS138" s="6"/>
      <c r="DT138" s="6"/>
      <c r="DU138" s="6"/>
      <c r="DV138" s="17"/>
    </row>
    <row r="139" spans="1:126" ht="14.4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7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6"/>
      <c r="DP139" s="6"/>
      <c r="DQ139" s="6"/>
      <c r="DR139" s="6"/>
      <c r="DS139" s="6"/>
      <c r="DT139" s="6"/>
      <c r="DU139" s="6"/>
      <c r="DV139" s="17"/>
    </row>
    <row r="140" spans="1:126" ht="14.4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7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6"/>
      <c r="DP140" s="6"/>
      <c r="DQ140" s="6"/>
      <c r="DR140" s="6"/>
      <c r="DS140" s="6"/>
      <c r="DT140" s="6"/>
      <c r="DU140" s="6"/>
      <c r="DV140" s="17"/>
    </row>
    <row r="141" spans="1:126" ht="14.4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7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6"/>
      <c r="DP141" s="6"/>
      <c r="DQ141" s="6"/>
      <c r="DR141" s="6"/>
      <c r="DS141" s="6"/>
      <c r="DT141" s="6"/>
      <c r="DU141" s="6"/>
      <c r="DV141" s="17"/>
    </row>
    <row r="142" spans="1:126" ht="14.4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7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6"/>
      <c r="DP142" s="6"/>
      <c r="DQ142" s="6"/>
      <c r="DR142" s="6"/>
      <c r="DS142" s="6"/>
      <c r="DT142" s="6"/>
      <c r="DU142" s="6"/>
      <c r="DV142" s="17"/>
    </row>
    <row r="143" spans="1:126" ht="14.4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7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6"/>
      <c r="DP143" s="6"/>
      <c r="DQ143" s="6"/>
      <c r="DR143" s="6"/>
      <c r="DS143" s="6"/>
      <c r="DT143" s="6"/>
      <c r="DU143" s="6"/>
      <c r="DV143" s="17"/>
    </row>
    <row r="144" spans="1:126" ht="14.4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7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6"/>
      <c r="DP144" s="6"/>
      <c r="DQ144" s="6"/>
      <c r="DR144" s="6"/>
      <c r="DS144" s="6"/>
      <c r="DT144" s="6"/>
      <c r="DU144" s="6"/>
      <c r="DV144" s="17"/>
    </row>
    <row r="145" spans="1:126" ht="14.4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7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6"/>
      <c r="DP145" s="6"/>
      <c r="DQ145" s="6"/>
      <c r="DR145" s="6"/>
      <c r="DS145" s="6"/>
      <c r="DT145" s="6"/>
      <c r="DU145" s="6"/>
      <c r="DV145" s="17"/>
    </row>
    <row r="146" spans="1:126" ht="14.4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7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6"/>
      <c r="DP146" s="6"/>
      <c r="DQ146" s="6"/>
      <c r="DR146" s="6"/>
      <c r="DS146" s="6"/>
      <c r="DT146" s="6"/>
      <c r="DU146" s="6"/>
      <c r="DV146" s="17"/>
    </row>
    <row r="147" spans="1:126" ht="14.4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7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6"/>
      <c r="DP147" s="6"/>
      <c r="DQ147" s="6"/>
      <c r="DR147" s="6"/>
      <c r="DS147" s="6"/>
      <c r="DT147" s="6"/>
      <c r="DU147" s="6"/>
      <c r="DV147" s="17"/>
    </row>
    <row r="148" spans="1:126" ht="14.4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7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6"/>
      <c r="DP148" s="6"/>
      <c r="DQ148" s="6"/>
      <c r="DR148" s="6"/>
      <c r="DS148" s="6"/>
      <c r="DT148" s="6"/>
      <c r="DU148" s="6"/>
      <c r="DV148" s="17"/>
    </row>
    <row r="149" spans="1:126" ht="14.4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7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6"/>
      <c r="DP149" s="6"/>
      <c r="DQ149" s="6"/>
      <c r="DR149" s="6"/>
      <c r="DS149" s="6"/>
      <c r="DT149" s="6"/>
      <c r="DU149" s="6"/>
      <c r="DV149" s="17"/>
    </row>
    <row r="150" spans="1:126" ht="14.4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7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6"/>
      <c r="DP150" s="6"/>
      <c r="DQ150" s="6"/>
      <c r="DR150" s="6"/>
      <c r="DS150" s="6"/>
      <c r="DT150" s="6"/>
      <c r="DU150" s="6"/>
      <c r="DV150" s="17"/>
    </row>
    <row r="151" spans="1:126" ht="14.4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7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6"/>
      <c r="DP151" s="6"/>
      <c r="DQ151" s="6"/>
      <c r="DR151" s="6"/>
      <c r="DS151" s="6"/>
      <c r="DT151" s="6"/>
      <c r="DU151" s="6"/>
      <c r="DV151" s="17"/>
    </row>
    <row r="152" spans="1:126" ht="14.4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7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6"/>
      <c r="DP152" s="6"/>
      <c r="DQ152" s="6"/>
      <c r="DR152" s="6"/>
      <c r="DS152" s="6"/>
      <c r="DT152" s="6"/>
      <c r="DU152" s="6"/>
      <c r="DV152" s="17"/>
    </row>
    <row r="153" spans="1:126" ht="14.4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7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6"/>
      <c r="DP153" s="6"/>
      <c r="DQ153" s="6"/>
      <c r="DR153" s="6"/>
      <c r="DS153" s="6"/>
      <c r="DT153" s="6"/>
      <c r="DU153" s="6"/>
      <c r="DV153" s="17"/>
    </row>
    <row r="154" spans="1:126" ht="14.4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7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6"/>
      <c r="DP154" s="6"/>
      <c r="DQ154" s="6"/>
      <c r="DR154" s="6"/>
      <c r="DS154" s="6"/>
      <c r="DT154" s="6"/>
      <c r="DU154" s="6"/>
      <c r="DV154" s="17"/>
    </row>
    <row r="155" spans="1:126" ht="14.4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7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6"/>
      <c r="DP155" s="6"/>
      <c r="DQ155" s="6"/>
      <c r="DR155" s="6"/>
      <c r="DS155" s="6"/>
      <c r="DT155" s="6"/>
      <c r="DU155" s="6"/>
      <c r="DV155" s="17"/>
    </row>
    <row r="156" spans="1:126" ht="14.4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7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6"/>
      <c r="DP156" s="6"/>
      <c r="DQ156" s="6"/>
      <c r="DR156" s="6"/>
      <c r="DS156" s="6"/>
      <c r="DT156" s="6"/>
      <c r="DU156" s="6"/>
      <c r="DV156" s="17"/>
    </row>
    <row r="157" spans="1:126" ht="14.4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7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7"/>
    </row>
    <row r="158" spans="1:126" ht="14.4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7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7"/>
    </row>
    <row r="159" spans="1:126" ht="14.4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7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7"/>
    </row>
    <row r="160" spans="1:126" ht="14.4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7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7"/>
    </row>
    <row r="161" spans="1:126" ht="14.4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7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7"/>
    </row>
    <row r="162" spans="1:126" ht="14.4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7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7"/>
    </row>
    <row r="163" spans="1:126" ht="14.4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7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7"/>
    </row>
    <row r="164" spans="1:126" ht="14.4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7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7"/>
    </row>
    <row r="165" spans="1:126" ht="14.4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7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7"/>
    </row>
    <row r="166" spans="1:126" ht="14.4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7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7"/>
    </row>
    <row r="167" spans="1:126" ht="14.4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7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7"/>
    </row>
    <row r="168" spans="1:126" ht="14.4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7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7"/>
    </row>
    <row r="169" spans="1:126" ht="14.4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7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7"/>
    </row>
    <row r="170" spans="1:126" ht="14.4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7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7"/>
    </row>
    <row r="171" spans="1:126" ht="14.4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7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7"/>
    </row>
    <row r="172" spans="1:126" ht="14.4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7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7"/>
    </row>
    <row r="173" spans="1:126" ht="14.4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7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7"/>
    </row>
    <row r="174" spans="1:126" ht="14.4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7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7"/>
    </row>
    <row r="175" spans="1:126" ht="14.4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7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7"/>
    </row>
    <row r="176" spans="1:126" ht="14.4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7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7"/>
    </row>
    <row r="177" spans="1:126" ht="14.4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7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7"/>
    </row>
    <row r="178" spans="1:126" ht="14.4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7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7"/>
    </row>
    <row r="179" spans="1:126" ht="14.4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7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7"/>
    </row>
    <row r="180" spans="1:126" ht="14.4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7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7"/>
    </row>
    <row r="181" spans="1:126" ht="14.4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7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V181" s="17"/>
    </row>
    <row r="182" spans="1:126" ht="14.4" x14ac:dyDescent="0.3"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</row>
    <row r="183" spans="1:126" ht="14.4" x14ac:dyDescent="0.3"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</row>
  </sheetData>
  <protectedRanges>
    <protectedRange sqref="AI5" name="Diapazons4_31"/>
    <protectedRange sqref="AY20:AZ20 AW22:AX22 AU24:AV24 AU26:AV26 AU28:AV28 BA18:BF18" name="Diapazons4_1"/>
    <protectedRange sqref="AW24:AX24 AK6:AL6 AI8:AJ8 AW26:AX26 AW28:AX28 BA20:BF20" name="Diapazons4_32"/>
    <protectedRange sqref="AM6:AN6 AI10:AJ10 AY24:AZ24 AY26:BB26 AY28:BD28 BE26:BF26 BC24:BF24 BA22:BF22" name="Diapazons4_33"/>
    <protectedRange sqref="AO6:AP6 AM8:AN8 AK10:AL10 AI12:AJ12" name="Diapazons4_35"/>
    <protectedRange sqref="AQ6:AR6 AO8:AP8 AK12:AL12 AI14:AJ14" name="Diapazons4_36"/>
    <protectedRange sqref="AS6:AT6 AQ8:AR8 AO10:AP10 AM12:AN12 AK14:AL14 AI16:AJ16" name="Diapazons4_37"/>
    <protectedRange sqref="I6 I8 I10 I12 I14 I16 I18 I20 I22 I24 I26 I28" name="Diapazons1"/>
    <protectedRange sqref="B5:E28" name="Diapazons1_1_1"/>
    <protectedRange sqref="AH5:AH28" name="Diapazons1_2"/>
    <protectedRange sqref="F5:F28" name="Diapazons1_3"/>
    <protectedRange sqref="A31" name="Diapazons3_2"/>
    <protectedRange sqref="A1" name="Diapazons3_9"/>
    <protectedRange sqref="A3" name="Diapazons3_10"/>
    <protectedRange sqref="AH3" name="Diapazons1_7_3"/>
    <protectedRange sqref="D3" name="Diapazons1_5"/>
    <protectedRange sqref="H3" name="Diapazons1_5_2"/>
    <protectedRange sqref="BL6:BU6 BJ8:BK8 BJ10:BM10 BJ12:BO12 BJ14:BQ14 BJ16:BS16 BL20:BU20 BJ22:BK22 BJ24:BM24 BJ26:BO26 BJ28:BQ28 BJ30:BS30 BI33:BI44 BL34:BU34 BJ36:BK36 BJ38:BM38 BJ40:BO40 BJ42:BQ42 BJ44:BS44 BW33:BW44 BW5:BW16 BI5:BI16 BW19:BW30 BI19:BI30 BN8:BU8 BN22:BU22 BP10:BU10 BP24:BU24 BR12:BU12 BR26:BU26 BT14:BU14 BT28:BU28 BT42:BU42 BR40:BU40 BP38:BU38 BN36:BU36" name="Diapazons3_1"/>
  </protectedRanges>
  <mergeCells count="771">
    <mergeCell ref="BW43:BW44"/>
    <mergeCell ref="BH43:BH44"/>
    <mergeCell ref="BI43:BI44"/>
    <mergeCell ref="BJ43:BK43"/>
    <mergeCell ref="BL43:BM43"/>
    <mergeCell ref="BN43:BO43"/>
    <mergeCell ref="BP43:BQ43"/>
    <mergeCell ref="BR43:BS43"/>
    <mergeCell ref="BT43:BU43"/>
    <mergeCell ref="BV43:BV44"/>
    <mergeCell ref="BW39:BW40"/>
    <mergeCell ref="BH41:BH42"/>
    <mergeCell ref="BI41:BI42"/>
    <mergeCell ref="BJ41:BK41"/>
    <mergeCell ref="BL41:BM41"/>
    <mergeCell ref="BN41:BO41"/>
    <mergeCell ref="BP41:BQ41"/>
    <mergeCell ref="BR41:BS41"/>
    <mergeCell ref="BT41:BU41"/>
    <mergeCell ref="BV41:BV42"/>
    <mergeCell ref="BW41:BW42"/>
    <mergeCell ref="BH39:BH40"/>
    <mergeCell ref="BI39:BI40"/>
    <mergeCell ref="BJ39:BK39"/>
    <mergeCell ref="BL39:BM39"/>
    <mergeCell ref="BN39:BO39"/>
    <mergeCell ref="BP39:BQ39"/>
    <mergeCell ref="BR39:BS39"/>
    <mergeCell ref="BT39:BU39"/>
    <mergeCell ref="BV39:BV40"/>
    <mergeCell ref="BW35:BW36"/>
    <mergeCell ref="BH37:BH38"/>
    <mergeCell ref="BI37:BI38"/>
    <mergeCell ref="BJ37:BK37"/>
    <mergeCell ref="BL37:BM37"/>
    <mergeCell ref="BN37:BO37"/>
    <mergeCell ref="BP37:BQ37"/>
    <mergeCell ref="BR37:BS37"/>
    <mergeCell ref="BT37:BU37"/>
    <mergeCell ref="BV37:BV38"/>
    <mergeCell ref="BW37:BW38"/>
    <mergeCell ref="BH35:BH36"/>
    <mergeCell ref="BI35:BI36"/>
    <mergeCell ref="BJ35:BK35"/>
    <mergeCell ref="BL35:BM35"/>
    <mergeCell ref="BN35:BO35"/>
    <mergeCell ref="BP35:BQ35"/>
    <mergeCell ref="BR35:BS35"/>
    <mergeCell ref="BT35:BU35"/>
    <mergeCell ref="BV35:BV36"/>
    <mergeCell ref="BT31:BU32"/>
    <mergeCell ref="BV31:BV32"/>
    <mergeCell ref="BW31:BW32"/>
    <mergeCell ref="BH33:BH34"/>
    <mergeCell ref="BI33:BI34"/>
    <mergeCell ref="BJ33:BK33"/>
    <mergeCell ref="BL33:BM33"/>
    <mergeCell ref="BN33:BO33"/>
    <mergeCell ref="BP33:BQ33"/>
    <mergeCell ref="BR33:BS33"/>
    <mergeCell ref="BT33:BU33"/>
    <mergeCell ref="BV33:BV34"/>
    <mergeCell ref="BW33:BW34"/>
    <mergeCell ref="A31:B32"/>
    <mergeCell ref="C31:J32"/>
    <mergeCell ref="BH31:BH32"/>
    <mergeCell ref="BI31:BI32"/>
    <mergeCell ref="BJ31:BK32"/>
    <mergeCell ref="BL31:BM32"/>
    <mergeCell ref="BN31:BO32"/>
    <mergeCell ref="BP31:BQ32"/>
    <mergeCell ref="BR31:BS32"/>
    <mergeCell ref="BP27:BQ27"/>
    <mergeCell ref="BR27:BS27"/>
    <mergeCell ref="BT27:BU27"/>
    <mergeCell ref="BV27:BV28"/>
    <mergeCell ref="BW27:BW28"/>
    <mergeCell ref="BH29:BH30"/>
    <mergeCell ref="BI29:BI30"/>
    <mergeCell ref="BJ29:BK29"/>
    <mergeCell ref="BL29:BM29"/>
    <mergeCell ref="BN29:BO29"/>
    <mergeCell ref="BP29:BQ29"/>
    <mergeCell ref="BR29:BS29"/>
    <mergeCell ref="BT29:BU29"/>
    <mergeCell ref="BV29:BV30"/>
    <mergeCell ref="BW29:BW30"/>
    <mergeCell ref="AW27:AX27"/>
    <mergeCell ref="AY27:AZ27"/>
    <mergeCell ref="BA27:BB27"/>
    <mergeCell ref="BC27:BD27"/>
    <mergeCell ref="BH27:BH28"/>
    <mergeCell ref="BI27:BI28"/>
    <mergeCell ref="BJ27:BK27"/>
    <mergeCell ref="BL27:BM27"/>
    <mergeCell ref="BN27:BO27"/>
    <mergeCell ref="AG27:AG28"/>
    <mergeCell ref="AH27:AH28"/>
    <mergeCell ref="AI27:AJ27"/>
    <mergeCell ref="AK27:AL27"/>
    <mergeCell ref="AM27:AN27"/>
    <mergeCell ref="AO27:AP27"/>
    <mergeCell ref="AQ27:AR27"/>
    <mergeCell ref="AS27:AT27"/>
    <mergeCell ref="AU27:AV27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BW25:B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BH25:BH26"/>
    <mergeCell ref="BI25:BI26"/>
    <mergeCell ref="BJ25:BK25"/>
    <mergeCell ref="BL25:BM25"/>
    <mergeCell ref="BN25:BO25"/>
    <mergeCell ref="BP25:BQ25"/>
    <mergeCell ref="BR25:BS25"/>
    <mergeCell ref="BT25:BU25"/>
    <mergeCell ref="BV25:BV26"/>
    <mergeCell ref="AM25:AN25"/>
    <mergeCell ref="AO25:AP25"/>
    <mergeCell ref="AQ25:AR25"/>
    <mergeCell ref="AS25:AT25"/>
    <mergeCell ref="AU25:AV25"/>
    <mergeCell ref="AW25:AX25"/>
    <mergeCell ref="AY25:AZ25"/>
    <mergeCell ref="BA25:BB25"/>
    <mergeCell ref="BE25:BF25"/>
    <mergeCell ref="AB25:AB26"/>
    <mergeCell ref="AC25:AC26"/>
    <mergeCell ref="AD25:AD26"/>
    <mergeCell ref="AE25:AE26"/>
    <mergeCell ref="AF25:AF26"/>
    <mergeCell ref="AG25:AG26"/>
    <mergeCell ref="AH25:AH26"/>
    <mergeCell ref="AI25:AJ25"/>
    <mergeCell ref="AK25:AL25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BI23:BI24"/>
    <mergeCell ref="BJ23:BK23"/>
    <mergeCell ref="BL23:BM23"/>
    <mergeCell ref="BN23:BO23"/>
    <mergeCell ref="BP23:BQ23"/>
    <mergeCell ref="BR23:BS23"/>
    <mergeCell ref="BT23:BU23"/>
    <mergeCell ref="BV23:BV24"/>
    <mergeCell ref="BW23:BW24"/>
    <mergeCell ref="AO23:AP23"/>
    <mergeCell ref="AQ23:AR23"/>
    <mergeCell ref="AS23:AT23"/>
    <mergeCell ref="AU23:AV23"/>
    <mergeCell ref="AW23:AX23"/>
    <mergeCell ref="AY23:AZ23"/>
    <mergeCell ref="BC23:BD23"/>
    <mergeCell ref="BE23:BF23"/>
    <mergeCell ref="BH23:BH24"/>
    <mergeCell ref="AC23:AC24"/>
    <mergeCell ref="AD23:AD24"/>
    <mergeCell ref="AE23:AE24"/>
    <mergeCell ref="AF23:AF24"/>
    <mergeCell ref="AG23:AG24"/>
    <mergeCell ref="AH23:AH24"/>
    <mergeCell ref="AI23:AJ23"/>
    <mergeCell ref="AK23:AL23"/>
    <mergeCell ref="AM23:AN23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BP21:BQ21"/>
    <mergeCell ref="BR21:BS21"/>
    <mergeCell ref="BT21:BU21"/>
    <mergeCell ref="BV21:BV22"/>
    <mergeCell ref="BW21:BW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AW21:AX21"/>
    <mergeCell ref="BA21:BB21"/>
    <mergeCell ref="BC21:BD21"/>
    <mergeCell ref="BE21:BF21"/>
    <mergeCell ref="BH21:BH22"/>
    <mergeCell ref="BI21:BI22"/>
    <mergeCell ref="BJ21:BK21"/>
    <mergeCell ref="BL21:BM21"/>
    <mergeCell ref="BN21:BO21"/>
    <mergeCell ref="AG21:AG22"/>
    <mergeCell ref="AH21:AH22"/>
    <mergeCell ref="AI21:AJ21"/>
    <mergeCell ref="AK21:AL21"/>
    <mergeCell ref="AM21:AN21"/>
    <mergeCell ref="AO21:AP21"/>
    <mergeCell ref="AQ21:AR21"/>
    <mergeCell ref="AS21:AT21"/>
    <mergeCell ref="AU21:AV21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BW19:BW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BH19:BH20"/>
    <mergeCell ref="BI19:BI20"/>
    <mergeCell ref="BJ19:BK19"/>
    <mergeCell ref="BL19:BM19"/>
    <mergeCell ref="BN19:BO19"/>
    <mergeCell ref="BP19:BQ19"/>
    <mergeCell ref="BR19:BS19"/>
    <mergeCell ref="BT19:BU19"/>
    <mergeCell ref="BV19:BV20"/>
    <mergeCell ref="AM19:AN19"/>
    <mergeCell ref="AO19:AP19"/>
    <mergeCell ref="AQ19:AR19"/>
    <mergeCell ref="AS19:AT19"/>
    <mergeCell ref="AU19:AV19"/>
    <mergeCell ref="AY19:AZ19"/>
    <mergeCell ref="BA19:BB19"/>
    <mergeCell ref="BC19:BD19"/>
    <mergeCell ref="BE19:BF19"/>
    <mergeCell ref="AB19:AB20"/>
    <mergeCell ref="AC19:AC20"/>
    <mergeCell ref="AD19:AD20"/>
    <mergeCell ref="AE19:AE20"/>
    <mergeCell ref="AF19:AF20"/>
    <mergeCell ref="AG19:AG20"/>
    <mergeCell ref="AH19:AH20"/>
    <mergeCell ref="AI19:AJ19"/>
    <mergeCell ref="AK19:AL19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BI17:BI18"/>
    <mergeCell ref="BJ17:BK18"/>
    <mergeCell ref="BL17:BM18"/>
    <mergeCell ref="BN17:BO18"/>
    <mergeCell ref="BP17:BQ18"/>
    <mergeCell ref="BR17:BS18"/>
    <mergeCell ref="BT17:BU18"/>
    <mergeCell ref="BV17:BV18"/>
    <mergeCell ref="BW17:BW18"/>
    <mergeCell ref="AO17:AP17"/>
    <mergeCell ref="AQ17:AR17"/>
    <mergeCell ref="AS17:AT17"/>
    <mergeCell ref="AW17:AX17"/>
    <mergeCell ref="AY17:AZ17"/>
    <mergeCell ref="BA17:BB17"/>
    <mergeCell ref="BC17:BD17"/>
    <mergeCell ref="BE17:BF17"/>
    <mergeCell ref="BH17:BH18"/>
    <mergeCell ref="AC17:AC18"/>
    <mergeCell ref="AD17:AD18"/>
    <mergeCell ref="AE17:AE18"/>
    <mergeCell ref="AF17:AF18"/>
    <mergeCell ref="AG17:AG18"/>
    <mergeCell ref="AH17:AH18"/>
    <mergeCell ref="AI17:AJ17"/>
    <mergeCell ref="AK17:AL17"/>
    <mergeCell ref="AM17:AN17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BP15:BQ15"/>
    <mergeCell ref="BR15:BS15"/>
    <mergeCell ref="BT15:BU15"/>
    <mergeCell ref="BV15:BV16"/>
    <mergeCell ref="BW15:BW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AY15:AZ15"/>
    <mergeCell ref="BA15:BB15"/>
    <mergeCell ref="BC15:BD15"/>
    <mergeCell ref="BE15:BF15"/>
    <mergeCell ref="BH15:BH16"/>
    <mergeCell ref="BI15:BI16"/>
    <mergeCell ref="BJ15:BK15"/>
    <mergeCell ref="BL15:BM15"/>
    <mergeCell ref="BN15:BO15"/>
    <mergeCell ref="AG15:AG16"/>
    <mergeCell ref="AH15:AH16"/>
    <mergeCell ref="AI15:AJ15"/>
    <mergeCell ref="AK15:AL15"/>
    <mergeCell ref="AM15:AN15"/>
    <mergeCell ref="AO15:AP15"/>
    <mergeCell ref="AQ15:AR15"/>
    <mergeCell ref="AU15:AV15"/>
    <mergeCell ref="AW15:AX15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BW13:BW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BH13:BH14"/>
    <mergeCell ref="BI13:BI14"/>
    <mergeCell ref="BJ13:BK13"/>
    <mergeCell ref="BL13:BM13"/>
    <mergeCell ref="BN13:BO13"/>
    <mergeCell ref="BP13:BQ13"/>
    <mergeCell ref="BR13:BS13"/>
    <mergeCell ref="BT13:BU13"/>
    <mergeCell ref="BV13:BV14"/>
    <mergeCell ref="AM13:AN13"/>
    <mergeCell ref="AO13:AP13"/>
    <mergeCell ref="AS13:AT13"/>
    <mergeCell ref="AU13:AV13"/>
    <mergeCell ref="AW13:AX13"/>
    <mergeCell ref="AY13:AZ13"/>
    <mergeCell ref="BA13:BB13"/>
    <mergeCell ref="BC13:BD13"/>
    <mergeCell ref="BE13:BF13"/>
    <mergeCell ref="AB13:AB14"/>
    <mergeCell ref="AC13:AC14"/>
    <mergeCell ref="AD13:AD14"/>
    <mergeCell ref="AE13:AE14"/>
    <mergeCell ref="AF13:AF14"/>
    <mergeCell ref="AG13:AG14"/>
    <mergeCell ref="AH13:AH14"/>
    <mergeCell ref="AI13:AJ13"/>
    <mergeCell ref="AK13:AL13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BI11:BI12"/>
    <mergeCell ref="BJ11:BK11"/>
    <mergeCell ref="BL11:BM11"/>
    <mergeCell ref="BN11:BO11"/>
    <mergeCell ref="BP11:BQ11"/>
    <mergeCell ref="BR11:BS11"/>
    <mergeCell ref="BT11:BU11"/>
    <mergeCell ref="BV11:BV12"/>
    <mergeCell ref="BW11:BW12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H11:BH12"/>
    <mergeCell ref="AC11:AC12"/>
    <mergeCell ref="AD11:AD12"/>
    <mergeCell ref="AE11:AE12"/>
    <mergeCell ref="AF11:AF12"/>
    <mergeCell ref="AG11:AG12"/>
    <mergeCell ref="AH11:AH12"/>
    <mergeCell ref="AI11:AJ11"/>
    <mergeCell ref="AK11:AL11"/>
    <mergeCell ref="AM11:AN11"/>
    <mergeCell ref="T11:T12"/>
    <mergeCell ref="U11:U12"/>
    <mergeCell ref="V11:V12"/>
    <mergeCell ref="W11:W12"/>
    <mergeCell ref="X11:X12"/>
    <mergeCell ref="Y11:Y12"/>
    <mergeCell ref="Z11:Z12"/>
    <mergeCell ref="AA11:AA12"/>
    <mergeCell ref="AB11:AB12"/>
    <mergeCell ref="BP9:BQ9"/>
    <mergeCell ref="BR9:BS9"/>
    <mergeCell ref="BT9:BU9"/>
    <mergeCell ref="BV9:BV10"/>
    <mergeCell ref="BW9:BW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AY9:AZ9"/>
    <mergeCell ref="BA9:BB9"/>
    <mergeCell ref="BC9:BD9"/>
    <mergeCell ref="BE9:BF9"/>
    <mergeCell ref="BH9:BH10"/>
    <mergeCell ref="BI9:BI10"/>
    <mergeCell ref="BJ9:BK9"/>
    <mergeCell ref="BL9:BM9"/>
    <mergeCell ref="BN9:BO9"/>
    <mergeCell ref="AG9:AG10"/>
    <mergeCell ref="AH9:AH10"/>
    <mergeCell ref="AI9:AJ9"/>
    <mergeCell ref="AK9:AL9"/>
    <mergeCell ref="AO9:AP9"/>
    <mergeCell ref="AQ9:AR9"/>
    <mergeCell ref="AS9:AT9"/>
    <mergeCell ref="AU9:AV9"/>
    <mergeCell ref="AW9:AX9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BW7:BW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BH7:BH8"/>
    <mergeCell ref="BI7:BI8"/>
    <mergeCell ref="BJ7:BK7"/>
    <mergeCell ref="BL7:BM7"/>
    <mergeCell ref="BN7:BO7"/>
    <mergeCell ref="BP7:BQ7"/>
    <mergeCell ref="BR7:BS7"/>
    <mergeCell ref="BT7:BU7"/>
    <mergeCell ref="BV7:BV8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AB7:AB8"/>
    <mergeCell ref="AC7:AC8"/>
    <mergeCell ref="AD7:AD8"/>
    <mergeCell ref="AE7:AE8"/>
    <mergeCell ref="AF7:AF8"/>
    <mergeCell ref="AG7:AG8"/>
    <mergeCell ref="AH7:AH8"/>
    <mergeCell ref="AI7:AJ7"/>
    <mergeCell ref="AM7:AN7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BN5:BO5"/>
    <mergeCell ref="BP5:BQ5"/>
    <mergeCell ref="BR5:BS5"/>
    <mergeCell ref="BT5:BU5"/>
    <mergeCell ref="BV5:BV6"/>
    <mergeCell ref="BW5:BW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AW5:AX5"/>
    <mergeCell ref="AY5:AZ5"/>
    <mergeCell ref="BA5:BB5"/>
    <mergeCell ref="BC5:BD5"/>
    <mergeCell ref="BE5:BF5"/>
    <mergeCell ref="BH5:BH6"/>
    <mergeCell ref="BI5:BI6"/>
    <mergeCell ref="BJ5:BK5"/>
    <mergeCell ref="BL5:BM5"/>
    <mergeCell ref="AG5:AG6"/>
    <mergeCell ref="AH5:AH6"/>
    <mergeCell ref="AI5:AJ5"/>
    <mergeCell ref="AK5:AL5"/>
    <mergeCell ref="AM5:AN5"/>
    <mergeCell ref="AO5:AP5"/>
    <mergeCell ref="AQ5:AR5"/>
    <mergeCell ref="AS5:AT5"/>
    <mergeCell ref="AU5:AV5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BT4:BU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AY4:AZ4"/>
    <mergeCell ref="BA4:BB4"/>
    <mergeCell ref="BC4:BD4"/>
    <mergeCell ref="BE4:BF4"/>
    <mergeCell ref="BJ4:BK4"/>
    <mergeCell ref="BL4:BM4"/>
    <mergeCell ref="BN4:BO4"/>
    <mergeCell ref="BP4:BQ4"/>
    <mergeCell ref="BR4:BS4"/>
    <mergeCell ref="AF4:AG4"/>
    <mergeCell ref="AI4:AJ4"/>
    <mergeCell ref="AK4:AL4"/>
    <mergeCell ref="AM4:AN4"/>
    <mergeCell ref="AO4:AP4"/>
    <mergeCell ref="AQ4:AR4"/>
    <mergeCell ref="AS4:AT4"/>
    <mergeCell ref="AU4:AV4"/>
    <mergeCell ref="AW4:AX4"/>
    <mergeCell ref="A1:BF1"/>
    <mergeCell ref="BH1:BW3"/>
    <mergeCell ref="A3:B3"/>
    <mergeCell ref="E3:G3"/>
    <mergeCell ref="I3:J3"/>
    <mergeCell ref="K3:AD3"/>
    <mergeCell ref="AH3:BB3"/>
    <mergeCell ref="DP3:DR3"/>
    <mergeCell ref="DS3:DU3"/>
  </mergeCells>
  <phoneticPr fontId="25" type="noConversion"/>
  <conditionalFormatting sqref="A1">
    <cfRule type="expression" dxfId="649" priority="277">
      <formula>$A$1="Sacensību nosaukums"</formula>
    </cfRule>
    <cfRule type="expression" priority="278">
      <formula>$A$1=""</formula>
    </cfRule>
  </conditionalFormatting>
  <conditionalFormatting sqref="A3:B3">
    <cfRule type="expression" priority="276">
      <formula>$A$3=""</formula>
    </cfRule>
    <cfRule type="expression" dxfId="648" priority="275">
      <formula>$A$3="Datums (dd.mm.gggg.)"</formula>
    </cfRule>
  </conditionalFormatting>
  <conditionalFormatting sqref="B5:E28">
    <cfRule type="cellIs" priority="280" operator="equal">
      <formula>""</formula>
    </cfRule>
  </conditionalFormatting>
  <conditionalFormatting sqref="C31">
    <cfRule type="expression" priority="191">
      <formula>$C$31=""</formula>
    </cfRule>
    <cfRule type="expression" dxfId="647" priority="190">
      <formula>$C$31="Vārds, uzvārds, kvalifikācijas kategorija"</formula>
    </cfRule>
  </conditionalFormatting>
  <conditionalFormatting sqref="H3">
    <cfRule type="expression" dxfId="646" priority="655">
      <formula>AND(D3=6,AE3=0)</formula>
    </cfRule>
    <cfRule type="expression" dxfId="645" priority="653">
      <formula>AND(D3=4,AE3=0)</formula>
    </cfRule>
    <cfRule type="expression" dxfId="644" priority="654">
      <formula>AND(D3=7,AE3=0)</formula>
    </cfRule>
  </conditionalFormatting>
  <conditionalFormatting sqref="AH3">
    <cfRule type="expression" priority="274">
      <formula>$AH$3=""</formula>
    </cfRule>
    <cfRule type="expression" dxfId="643" priority="273">
      <formula>$AH$3="Sacensību vietas adrese"</formula>
    </cfRule>
  </conditionalFormatting>
  <conditionalFormatting sqref="AH5:AH28">
    <cfRule type="cellIs" dxfId="642" priority="279" operator="equal">
      <formula>""</formula>
    </cfRule>
  </conditionalFormatting>
  <conditionalFormatting sqref="AI8">
    <cfRule type="cellIs" dxfId="641" priority="608" stopIfTrue="1" operator="notEqual">
      <formula>AL6</formula>
    </cfRule>
    <cfRule type="expression" dxfId="640" priority="609" stopIfTrue="1">
      <formula>$AI$5=7</formula>
    </cfRule>
  </conditionalFormatting>
  <conditionalFormatting sqref="AI10">
    <cfRule type="cellIs" dxfId="639" priority="600" stopIfTrue="1" operator="notEqual">
      <formula>AN6</formula>
    </cfRule>
    <cfRule type="expression" dxfId="638" priority="601" stopIfTrue="1">
      <formula>$AI$5=2</formula>
    </cfRule>
  </conditionalFormatting>
  <conditionalFormatting sqref="AI12">
    <cfRule type="expression" dxfId="637" priority="577" stopIfTrue="1">
      <formula>$AI$5=8</formula>
    </cfRule>
    <cfRule type="cellIs" dxfId="636" priority="576" stopIfTrue="1" operator="notEqual">
      <formula>AP6</formula>
    </cfRule>
  </conditionalFormatting>
  <conditionalFormatting sqref="AI14">
    <cfRule type="cellIs" dxfId="635" priority="560" stopIfTrue="1" operator="notEqual">
      <formula>AR6</formula>
    </cfRule>
    <cfRule type="expression" dxfId="634" priority="561" stopIfTrue="1">
      <formula>$AI$5=3</formula>
    </cfRule>
  </conditionalFormatting>
  <conditionalFormatting sqref="AI16">
    <cfRule type="expression" dxfId="633" priority="537" stopIfTrue="1">
      <formula>$AI$5=9</formula>
    </cfRule>
    <cfRule type="cellIs" dxfId="632" priority="536" stopIfTrue="1" operator="notEqual">
      <formula>AT6</formula>
    </cfRule>
  </conditionalFormatting>
  <conditionalFormatting sqref="AI18">
    <cfRule type="cellIs" dxfId="631" priority="512" stopIfTrue="1" operator="notEqual">
      <formula>AV6</formula>
    </cfRule>
    <cfRule type="expression" dxfId="630" priority="513" stopIfTrue="1">
      <formula>$AI$5=4</formula>
    </cfRule>
  </conditionalFormatting>
  <conditionalFormatting sqref="AI20">
    <cfRule type="expression" dxfId="629" priority="505" stopIfTrue="1">
      <formula>$AI$5=10</formula>
    </cfRule>
    <cfRule type="cellIs" dxfId="628" priority="504" stopIfTrue="1" operator="notEqual">
      <formula>AX6</formula>
    </cfRule>
  </conditionalFormatting>
  <conditionalFormatting sqref="AI22">
    <cfRule type="expression" dxfId="627" priority="449" stopIfTrue="1">
      <formula>$AI$5=5</formula>
    </cfRule>
    <cfRule type="cellIs" dxfId="626" priority="448" stopIfTrue="1" operator="notEqual">
      <formula>AZ6</formula>
    </cfRule>
  </conditionalFormatting>
  <conditionalFormatting sqref="AI24">
    <cfRule type="expression" dxfId="625" priority="31">
      <formula>$AI$5=11</formula>
    </cfRule>
    <cfRule type="cellIs" dxfId="624" priority="30" operator="notEqual">
      <formula>$BB$6</formula>
    </cfRule>
  </conditionalFormatting>
  <conditionalFormatting sqref="AI26 BD6">
    <cfRule type="expression" dxfId="623" priority="97">
      <formula>$AI$5=6</formula>
    </cfRule>
  </conditionalFormatting>
  <conditionalFormatting sqref="AI26">
    <cfRule type="cellIs" dxfId="622" priority="96" operator="notEqual">
      <formula>$BD$6</formula>
    </cfRule>
  </conditionalFormatting>
  <conditionalFormatting sqref="AI28">
    <cfRule type="expression" dxfId="621" priority="442" stopIfTrue="1">
      <formula>$AI$5=1</formula>
    </cfRule>
    <cfRule type="cellIs" dxfId="620" priority="441" stopIfTrue="1" operator="notEqual">
      <formula>$BF$6</formula>
    </cfRule>
  </conditionalFormatting>
  <conditionalFormatting sqref="AI9:AL9">
    <cfRule type="cellIs" dxfId="619" priority="24" operator="equal">
      <formula>1</formula>
    </cfRule>
    <cfRule type="cellIs" dxfId="618" priority="25" operator="greaterThanOrEqual">
      <formula>2</formula>
    </cfRule>
  </conditionalFormatting>
  <conditionalFormatting sqref="AI11:AN11">
    <cfRule type="cellIs" dxfId="617" priority="22" operator="equal">
      <formula>1</formula>
    </cfRule>
    <cfRule type="cellIs" dxfId="616" priority="23" operator="greaterThanOrEqual">
      <formula>2</formula>
    </cfRule>
  </conditionalFormatting>
  <conditionalFormatting sqref="AI13:AP13">
    <cfRule type="cellIs" dxfId="615" priority="21" operator="greaterThanOrEqual">
      <formula>2</formula>
    </cfRule>
    <cfRule type="cellIs" dxfId="614" priority="20" operator="equal">
      <formula>1</formula>
    </cfRule>
  </conditionalFormatting>
  <conditionalFormatting sqref="AI15:AR15">
    <cfRule type="cellIs" dxfId="613" priority="19" operator="greaterThanOrEqual">
      <formula>2</formula>
    </cfRule>
    <cfRule type="cellIs" dxfId="612" priority="18" operator="equal">
      <formula>1</formula>
    </cfRule>
  </conditionalFormatting>
  <conditionalFormatting sqref="AI17:AT17">
    <cfRule type="cellIs" dxfId="611" priority="17" operator="greaterThanOrEqual">
      <formula>2</formula>
    </cfRule>
    <cfRule type="cellIs" dxfId="610" priority="16" operator="equal">
      <formula>1</formula>
    </cfRule>
  </conditionalFormatting>
  <conditionalFormatting sqref="AI19:AV19">
    <cfRule type="cellIs" dxfId="609" priority="15" operator="greaterThanOrEqual">
      <formula>2</formula>
    </cfRule>
    <cfRule type="cellIs" dxfId="608" priority="14" operator="equal">
      <formula>1</formula>
    </cfRule>
  </conditionalFormatting>
  <conditionalFormatting sqref="AI21:AX21">
    <cfRule type="cellIs" dxfId="607" priority="13" operator="greaterThanOrEqual">
      <formula>2</formula>
    </cfRule>
    <cfRule type="cellIs" dxfId="606" priority="12" operator="equal">
      <formula>1</formula>
    </cfRule>
  </conditionalFormatting>
  <conditionalFormatting sqref="AI23:AZ23">
    <cfRule type="cellIs" dxfId="605" priority="11" operator="greaterThanOrEqual">
      <formula>2</formula>
    </cfRule>
    <cfRule type="cellIs" dxfId="604" priority="10" operator="equal">
      <formula>1</formula>
    </cfRule>
  </conditionalFormatting>
  <conditionalFormatting sqref="AI25:BB25">
    <cfRule type="cellIs" dxfId="603" priority="8" operator="equal">
      <formula>1</formula>
    </cfRule>
    <cfRule type="cellIs" dxfId="602" priority="9" operator="greaterThanOrEqual">
      <formula>2</formula>
    </cfRule>
  </conditionalFormatting>
  <conditionalFormatting sqref="AI27:BD27">
    <cfRule type="cellIs" dxfId="601" priority="6" operator="equal">
      <formula>1</formula>
    </cfRule>
    <cfRule type="cellIs" dxfId="600" priority="7" operator="greaterThanOrEqual">
      <formula>2</formula>
    </cfRule>
  </conditionalFormatting>
  <conditionalFormatting sqref="AJ8">
    <cfRule type="cellIs" dxfId="599" priority="610" stopIfTrue="1" operator="notEqual">
      <formula>AK6</formula>
    </cfRule>
    <cfRule type="expression" dxfId="598" priority="611" stopIfTrue="1">
      <formula>$AI$5=7</formula>
    </cfRule>
  </conditionalFormatting>
  <conditionalFormatting sqref="AJ10">
    <cfRule type="expression" dxfId="597" priority="603" stopIfTrue="1">
      <formula>$AI$5=2</formula>
    </cfRule>
    <cfRule type="cellIs" dxfId="596" priority="602" stopIfTrue="1" operator="notEqual">
      <formula>AM6</formula>
    </cfRule>
  </conditionalFormatting>
  <conditionalFormatting sqref="AJ12">
    <cfRule type="cellIs" dxfId="595" priority="578" stopIfTrue="1" operator="notEqual">
      <formula>AO6</formula>
    </cfRule>
    <cfRule type="expression" dxfId="594" priority="579" stopIfTrue="1">
      <formula>$AI$5=8</formula>
    </cfRule>
  </conditionalFormatting>
  <conditionalFormatting sqref="AJ14">
    <cfRule type="cellIs" dxfId="593" priority="562" stopIfTrue="1" operator="notEqual">
      <formula>AQ6</formula>
    </cfRule>
    <cfRule type="expression" dxfId="592" priority="563" stopIfTrue="1">
      <formula>$AI$5=3</formula>
    </cfRule>
  </conditionalFormatting>
  <conditionalFormatting sqref="AJ16">
    <cfRule type="cellIs" dxfId="591" priority="538" stopIfTrue="1" operator="notEqual">
      <formula>AS6</formula>
    </cfRule>
    <cfRule type="expression" dxfId="590" priority="539" stopIfTrue="1">
      <formula>$AI$5=9</formula>
    </cfRule>
  </conditionalFormatting>
  <conditionalFormatting sqref="AJ18">
    <cfRule type="cellIs" dxfId="589" priority="514" stopIfTrue="1" operator="notEqual">
      <formula>AU6</formula>
    </cfRule>
    <cfRule type="expression" dxfId="588" priority="515" stopIfTrue="1">
      <formula>$AI$5=4</formula>
    </cfRule>
  </conditionalFormatting>
  <conditionalFormatting sqref="AJ20">
    <cfRule type="cellIs" dxfId="587" priority="506" stopIfTrue="1" operator="notEqual">
      <formula>AW6</formula>
    </cfRule>
    <cfRule type="expression" dxfId="586" priority="507" stopIfTrue="1">
      <formula>$AI$5=10</formula>
    </cfRule>
  </conditionalFormatting>
  <conditionalFormatting sqref="AJ22">
    <cfRule type="expression" dxfId="585" priority="451" stopIfTrue="1">
      <formula>$AI$5=5</formula>
    </cfRule>
    <cfRule type="cellIs" dxfId="584" priority="450" stopIfTrue="1" operator="notEqual">
      <formula>AY6</formula>
    </cfRule>
  </conditionalFormatting>
  <conditionalFormatting sqref="AJ24">
    <cfRule type="cellIs" dxfId="583" priority="28" operator="notEqual">
      <formula>$BA$6</formula>
    </cfRule>
    <cfRule type="expression" dxfId="582" priority="29">
      <formula>$AI$5=11</formula>
    </cfRule>
  </conditionalFormatting>
  <conditionalFormatting sqref="AJ26">
    <cfRule type="cellIs" dxfId="581" priority="94" operator="notEqual">
      <formula>$BC$6</formula>
    </cfRule>
    <cfRule type="expression" dxfId="580" priority="95">
      <formula>$AI$5=6</formula>
    </cfRule>
  </conditionalFormatting>
  <conditionalFormatting sqref="AJ28">
    <cfRule type="expression" dxfId="579" priority="444" stopIfTrue="1">
      <formula>$AI$5=1</formula>
    </cfRule>
    <cfRule type="cellIs" dxfId="578" priority="443" stopIfTrue="1" operator="notEqual">
      <formula>$BE$6</formula>
    </cfRule>
  </conditionalFormatting>
  <conditionalFormatting sqref="AK6">
    <cfRule type="expression" dxfId="577" priority="613" stopIfTrue="1">
      <formula>$AI$5=7</formula>
    </cfRule>
    <cfRule type="cellIs" dxfId="576" priority="612" stopIfTrue="1" operator="notEqual">
      <formula>AJ8</formula>
    </cfRule>
  </conditionalFormatting>
  <conditionalFormatting sqref="AK10">
    <cfRule type="cellIs" dxfId="575" priority="580" stopIfTrue="1" operator="notEqual">
      <formula>AN8</formula>
    </cfRule>
    <cfRule type="expression" dxfId="574" priority="581" stopIfTrue="1">
      <formula>$AI$5=8</formula>
    </cfRule>
  </conditionalFormatting>
  <conditionalFormatting sqref="AK12">
    <cfRule type="expression" dxfId="573" priority="565" stopIfTrue="1">
      <formula>$AI$5=3</formula>
    </cfRule>
    <cfRule type="cellIs" dxfId="572" priority="564" stopIfTrue="1" operator="notEqual">
      <formula>AP8</formula>
    </cfRule>
  </conditionalFormatting>
  <conditionalFormatting sqref="AK14">
    <cfRule type="expression" dxfId="571" priority="541" stopIfTrue="1">
      <formula>$AI$5=9</formula>
    </cfRule>
    <cfRule type="cellIs" dxfId="570" priority="540" stopIfTrue="1" operator="notEqual">
      <formula>AR8</formula>
    </cfRule>
  </conditionalFormatting>
  <conditionalFormatting sqref="AK16">
    <cfRule type="expression" dxfId="569" priority="517" stopIfTrue="1">
      <formula>$AI$5=4</formula>
    </cfRule>
    <cfRule type="cellIs" dxfId="568" priority="516" stopIfTrue="1" operator="notEqual">
      <formula>AT8</formula>
    </cfRule>
  </conditionalFormatting>
  <conditionalFormatting sqref="AK18">
    <cfRule type="cellIs" dxfId="567" priority="480" stopIfTrue="1" operator="notEqual">
      <formula>AV8</formula>
    </cfRule>
    <cfRule type="expression" dxfId="566" priority="481" stopIfTrue="1">
      <formula>$AI$5=10</formula>
    </cfRule>
  </conditionalFormatting>
  <conditionalFormatting sqref="AK20">
    <cfRule type="expression" dxfId="565" priority="453" stopIfTrue="1">
      <formula>$AI$5=5</formula>
    </cfRule>
    <cfRule type="cellIs" dxfId="564" priority="452" stopIfTrue="1" operator="notEqual">
      <formula>AX8</formula>
    </cfRule>
  </conditionalFormatting>
  <conditionalFormatting sqref="AK22">
    <cfRule type="expression" dxfId="563" priority="422" stopIfTrue="1">
      <formula>$AI$5=11</formula>
    </cfRule>
    <cfRule type="cellIs" dxfId="562" priority="421" stopIfTrue="1" operator="notEqual">
      <formula>AZ8</formula>
    </cfRule>
  </conditionalFormatting>
  <conditionalFormatting sqref="AK24">
    <cfRule type="cellIs" dxfId="561" priority="108" operator="notEqual">
      <formula>$BB$8</formula>
    </cfRule>
    <cfRule type="expression" dxfId="560" priority="109">
      <formula>$AI$5=6</formula>
    </cfRule>
  </conditionalFormatting>
  <conditionalFormatting sqref="AK26">
    <cfRule type="expression" dxfId="559" priority="390" stopIfTrue="1">
      <formula>$AI$5=1</formula>
    </cfRule>
    <cfRule type="cellIs" dxfId="558" priority="389" stopIfTrue="1" operator="notEqual">
      <formula>$BD$8</formula>
    </cfRule>
  </conditionalFormatting>
  <conditionalFormatting sqref="AK28 BF8">
    <cfRule type="expression" dxfId="557" priority="130">
      <formula>$AI$5=2</formula>
    </cfRule>
  </conditionalFormatting>
  <conditionalFormatting sqref="AK28">
    <cfRule type="cellIs" dxfId="556" priority="129" operator="notEqual">
      <formula>$BF$8</formula>
    </cfRule>
  </conditionalFormatting>
  <conditionalFormatting sqref="AK5:BF5 AI7:AJ7 AM7:BF7 AO9:BF9 AQ11:BF11 AS13:BF13 AU15:BF15 AW17:BF17 AY19:BF19 BA21:BF21 BC23:BF23 BE25:BF25">
    <cfRule type="cellIs" dxfId="555" priority="26" operator="equal">
      <formula>1</formula>
    </cfRule>
    <cfRule type="cellIs" dxfId="554" priority="27" operator="greaterThanOrEqual">
      <formula>2</formula>
    </cfRule>
  </conditionalFormatting>
  <conditionalFormatting sqref="AL6">
    <cfRule type="expression" dxfId="553" priority="615" stopIfTrue="1">
      <formula>$AI$5=7</formula>
    </cfRule>
    <cfRule type="cellIs" dxfId="552" priority="614" stopIfTrue="1" operator="notEqual">
      <formula>AI8</formula>
    </cfRule>
  </conditionalFormatting>
  <conditionalFormatting sqref="AL10">
    <cfRule type="cellIs" dxfId="551" priority="582" stopIfTrue="1" operator="notEqual">
      <formula>AM8</formula>
    </cfRule>
    <cfRule type="expression" dxfId="550" priority="583" stopIfTrue="1">
      <formula>$AI$5=8</formula>
    </cfRule>
  </conditionalFormatting>
  <conditionalFormatting sqref="AL12">
    <cfRule type="cellIs" dxfId="549" priority="566" stopIfTrue="1" operator="notEqual">
      <formula>AO8</formula>
    </cfRule>
    <cfRule type="expression" dxfId="548" priority="567" stopIfTrue="1">
      <formula>$AI$5=3</formula>
    </cfRule>
  </conditionalFormatting>
  <conditionalFormatting sqref="AL14">
    <cfRule type="cellIs" dxfId="547" priority="542" stopIfTrue="1" operator="notEqual">
      <formula>AQ8</formula>
    </cfRule>
    <cfRule type="expression" dxfId="546" priority="543" stopIfTrue="1">
      <formula>$AI$5=9</formula>
    </cfRule>
  </conditionalFormatting>
  <conditionalFormatting sqref="AL16">
    <cfRule type="expression" dxfId="545" priority="519" stopIfTrue="1">
      <formula>$AI$5=4</formula>
    </cfRule>
    <cfRule type="cellIs" dxfId="544" priority="518" stopIfTrue="1" operator="notEqual">
      <formula>AS8</formula>
    </cfRule>
  </conditionalFormatting>
  <conditionalFormatting sqref="AL18">
    <cfRule type="expression" dxfId="543" priority="483" stopIfTrue="1">
      <formula>$AI$5=10</formula>
    </cfRule>
    <cfRule type="cellIs" dxfId="542" priority="482" stopIfTrue="1" operator="notEqual">
      <formula>AU8</formula>
    </cfRule>
  </conditionalFormatting>
  <conditionalFormatting sqref="AL20">
    <cfRule type="cellIs" dxfId="541" priority="454" stopIfTrue="1" operator="notEqual">
      <formula>AW8</formula>
    </cfRule>
    <cfRule type="expression" dxfId="540" priority="455" stopIfTrue="1">
      <formula>$AI$5=5</formula>
    </cfRule>
  </conditionalFormatting>
  <conditionalFormatting sqref="AL22">
    <cfRule type="expression" dxfId="539" priority="424" stopIfTrue="1">
      <formula>$AI$5=11</formula>
    </cfRule>
    <cfRule type="cellIs" dxfId="538" priority="423" stopIfTrue="1" operator="notEqual">
      <formula>AY8</formula>
    </cfRule>
  </conditionalFormatting>
  <conditionalFormatting sqref="AL24">
    <cfRule type="expression" dxfId="537" priority="107">
      <formula>$AI$5=6</formula>
    </cfRule>
    <cfRule type="cellIs" dxfId="536" priority="106" operator="notEqual">
      <formula>$BA$8</formula>
    </cfRule>
  </conditionalFormatting>
  <conditionalFormatting sqref="AL26">
    <cfRule type="cellIs" dxfId="535" priority="391" stopIfTrue="1" operator="notEqual">
      <formula>$BC$8</formula>
    </cfRule>
    <cfRule type="expression" dxfId="534" priority="392" stopIfTrue="1">
      <formula>$AI$5=1</formula>
    </cfRule>
  </conditionalFormatting>
  <conditionalFormatting sqref="AL28">
    <cfRule type="cellIs" dxfId="533" priority="128" operator="notEqual">
      <formula>$BE$8</formula>
    </cfRule>
    <cfRule type="expression" dxfId="532" priority="127">
      <formula>$AI$5=2</formula>
    </cfRule>
  </conditionalFormatting>
  <conditionalFormatting sqref="AM6">
    <cfRule type="expression" dxfId="531" priority="605" stopIfTrue="1">
      <formula>$AI$5=2</formula>
    </cfRule>
    <cfRule type="cellIs" dxfId="530" priority="604" stopIfTrue="1" operator="notEqual">
      <formula>AJ10</formula>
    </cfRule>
  </conditionalFormatting>
  <conditionalFormatting sqref="AM8">
    <cfRule type="expression" dxfId="529" priority="585" stopIfTrue="1">
      <formula>$AI$5=8</formula>
    </cfRule>
    <cfRule type="cellIs" dxfId="528" priority="584" stopIfTrue="1" operator="notEqual">
      <formula>AL10</formula>
    </cfRule>
  </conditionalFormatting>
  <conditionalFormatting sqref="AM12">
    <cfRule type="expression" dxfId="527" priority="545" stopIfTrue="1">
      <formula>$AI$5=9</formula>
    </cfRule>
    <cfRule type="cellIs" dxfId="526" priority="544" stopIfTrue="1" operator="notEqual">
      <formula>AP10</formula>
    </cfRule>
  </conditionalFormatting>
  <conditionalFormatting sqref="AM14">
    <cfRule type="expression" dxfId="525" priority="521" stopIfTrue="1">
      <formula>$AI$5=4</formula>
    </cfRule>
    <cfRule type="cellIs" dxfId="524" priority="520" stopIfTrue="1" operator="notEqual">
      <formula>AR10</formula>
    </cfRule>
  </conditionalFormatting>
  <conditionalFormatting sqref="AM16">
    <cfRule type="expression" dxfId="523" priority="485" stopIfTrue="1">
      <formula>$AI$5=10</formula>
    </cfRule>
    <cfRule type="cellIs" dxfId="522" priority="484" stopIfTrue="1" operator="notEqual">
      <formula>AT10</formula>
    </cfRule>
  </conditionalFormatting>
  <conditionalFormatting sqref="AM18">
    <cfRule type="cellIs" dxfId="521" priority="456" stopIfTrue="1" operator="notEqual">
      <formula>AV10</formula>
    </cfRule>
    <cfRule type="expression" dxfId="520" priority="457" stopIfTrue="1">
      <formula>$AI$5=5</formula>
    </cfRule>
  </conditionalFormatting>
  <conditionalFormatting sqref="AM20">
    <cfRule type="expression" dxfId="519" priority="418" stopIfTrue="1">
      <formula>$AI$5=11</formula>
    </cfRule>
    <cfRule type="cellIs" dxfId="518" priority="417" stopIfTrue="1" operator="notEqual">
      <formula>AX10</formula>
    </cfRule>
  </conditionalFormatting>
  <conditionalFormatting sqref="AM22">
    <cfRule type="expression" dxfId="517" priority="386" stopIfTrue="1">
      <formula>$AI$5=6</formula>
    </cfRule>
    <cfRule type="cellIs" dxfId="516" priority="385" stopIfTrue="1" operator="notEqual">
      <formula>AZ10</formula>
    </cfRule>
  </conditionalFormatting>
  <conditionalFormatting sqref="AM24">
    <cfRule type="cellIs" dxfId="515" priority="345" stopIfTrue="1" operator="notEqual">
      <formula>BB10</formula>
    </cfRule>
    <cfRule type="expression" dxfId="514" priority="346" stopIfTrue="1">
      <formula>$AI$5=1</formula>
    </cfRule>
  </conditionalFormatting>
  <conditionalFormatting sqref="AM26">
    <cfRule type="cellIs" dxfId="513" priority="92" operator="notEqual">
      <formula>$BD$10</formula>
    </cfRule>
    <cfRule type="expression" dxfId="512" priority="93">
      <formula>$AI$5=7</formula>
    </cfRule>
  </conditionalFormatting>
  <conditionalFormatting sqref="AM28">
    <cfRule type="expression" dxfId="511" priority="124">
      <formula>$AI$5=3</formula>
    </cfRule>
    <cfRule type="cellIs" dxfId="510" priority="123" operator="notEqual">
      <formula>$BF$10</formula>
    </cfRule>
  </conditionalFormatting>
  <conditionalFormatting sqref="AN6">
    <cfRule type="cellIs" dxfId="509" priority="606" stopIfTrue="1" operator="notEqual">
      <formula>AI10</formula>
    </cfRule>
    <cfRule type="expression" dxfId="508" priority="607" stopIfTrue="1">
      <formula>$AI$5=2</formula>
    </cfRule>
  </conditionalFormatting>
  <conditionalFormatting sqref="AN8">
    <cfRule type="expression" dxfId="507" priority="587" stopIfTrue="1">
      <formula>$AI$5=8</formula>
    </cfRule>
    <cfRule type="cellIs" dxfId="506" priority="586" stopIfTrue="1" operator="notEqual">
      <formula>AK10</formula>
    </cfRule>
  </conditionalFormatting>
  <conditionalFormatting sqref="AN12">
    <cfRule type="cellIs" dxfId="505" priority="546" stopIfTrue="1" operator="notEqual">
      <formula>AO10</formula>
    </cfRule>
    <cfRule type="expression" dxfId="504" priority="547" stopIfTrue="1">
      <formula>$AI$5=9</formula>
    </cfRule>
  </conditionalFormatting>
  <conditionalFormatting sqref="AN14">
    <cfRule type="expression" dxfId="503" priority="523" stopIfTrue="1">
      <formula>$AI$5=4</formula>
    </cfRule>
    <cfRule type="cellIs" dxfId="502" priority="522" stopIfTrue="1" operator="notEqual">
      <formula>AQ10</formula>
    </cfRule>
  </conditionalFormatting>
  <conditionalFormatting sqref="AN16">
    <cfRule type="expression" dxfId="501" priority="487" stopIfTrue="1">
      <formula>$AI$5=10</formula>
    </cfRule>
    <cfRule type="cellIs" dxfId="500" priority="486" stopIfTrue="1" operator="notEqual">
      <formula>AS10</formula>
    </cfRule>
  </conditionalFormatting>
  <conditionalFormatting sqref="AN18">
    <cfRule type="expression" dxfId="499" priority="459" stopIfTrue="1">
      <formula>$AI$5=5</formula>
    </cfRule>
    <cfRule type="cellIs" dxfId="498" priority="458" stopIfTrue="1" operator="notEqual">
      <formula>AU10</formula>
    </cfRule>
  </conditionalFormatting>
  <conditionalFormatting sqref="AN20">
    <cfRule type="cellIs" dxfId="497" priority="419" stopIfTrue="1" operator="notEqual">
      <formula>AW10</formula>
    </cfRule>
    <cfRule type="expression" dxfId="496" priority="420" stopIfTrue="1">
      <formula>$AI$5=11</formula>
    </cfRule>
  </conditionalFormatting>
  <conditionalFormatting sqref="AN22">
    <cfRule type="cellIs" dxfId="495" priority="387" stopIfTrue="1" operator="notEqual">
      <formula>AY10</formula>
    </cfRule>
    <cfRule type="expression" dxfId="494" priority="388" stopIfTrue="1">
      <formula>$AI$5=6</formula>
    </cfRule>
  </conditionalFormatting>
  <conditionalFormatting sqref="AN24">
    <cfRule type="cellIs" dxfId="493" priority="347" stopIfTrue="1" operator="notEqual">
      <formula>BA10</formula>
    </cfRule>
    <cfRule type="expression" dxfId="492" priority="348" stopIfTrue="1">
      <formula>$AI$5=1</formula>
    </cfRule>
  </conditionalFormatting>
  <conditionalFormatting sqref="AN26">
    <cfRule type="expression" dxfId="491" priority="91">
      <formula>$AI$5=7</formula>
    </cfRule>
    <cfRule type="cellIs" dxfId="490" priority="90" operator="notEqual">
      <formula>$BC$10</formula>
    </cfRule>
  </conditionalFormatting>
  <conditionalFormatting sqref="AN28">
    <cfRule type="cellIs" dxfId="489" priority="121" operator="notEqual">
      <formula>$BE$10</formula>
    </cfRule>
    <cfRule type="expression" dxfId="488" priority="122">
      <formula>$AI$5=3</formula>
    </cfRule>
  </conditionalFormatting>
  <conditionalFormatting sqref="AO6">
    <cfRule type="expression" dxfId="487" priority="589" stopIfTrue="1">
      <formula>$AI$5=8</formula>
    </cfRule>
    <cfRule type="cellIs" dxfId="486" priority="588" stopIfTrue="1" operator="notEqual">
      <formula>AJ12</formula>
    </cfRule>
  </conditionalFormatting>
  <conditionalFormatting sqref="AO8">
    <cfRule type="cellIs" dxfId="485" priority="568" stopIfTrue="1" operator="notEqual">
      <formula>AL12</formula>
    </cfRule>
    <cfRule type="expression" dxfId="484" priority="569" stopIfTrue="1">
      <formula>$AI$5=3</formula>
    </cfRule>
  </conditionalFormatting>
  <conditionalFormatting sqref="AO10">
    <cfRule type="cellIs" dxfId="483" priority="548" stopIfTrue="1" operator="notEqual">
      <formula>AN12</formula>
    </cfRule>
    <cfRule type="expression" dxfId="482" priority="549" stopIfTrue="1">
      <formula>$AI$5=9</formula>
    </cfRule>
  </conditionalFormatting>
  <conditionalFormatting sqref="AO14">
    <cfRule type="cellIs" dxfId="481" priority="488" stopIfTrue="1" operator="notEqual">
      <formula>AR12</formula>
    </cfRule>
    <cfRule type="expression" dxfId="480" priority="489" stopIfTrue="1">
      <formula>$AI$5=10</formula>
    </cfRule>
  </conditionalFormatting>
  <conditionalFormatting sqref="AO16">
    <cfRule type="expression" dxfId="479" priority="461" stopIfTrue="1">
      <formula>$AI$5=5</formula>
    </cfRule>
    <cfRule type="cellIs" dxfId="478" priority="460" stopIfTrue="1" operator="notEqual">
      <formula>AT12</formula>
    </cfRule>
  </conditionalFormatting>
  <conditionalFormatting sqref="AO18">
    <cfRule type="expression" dxfId="477" priority="414" stopIfTrue="1">
      <formula>$AI$5=11</formula>
    </cfRule>
    <cfRule type="cellIs" dxfId="476" priority="413" stopIfTrue="1" operator="notEqual">
      <formula>AV12</formula>
    </cfRule>
  </conditionalFormatting>
  <conditionalFormatting sqref="AO20">
    <cfRule type="cellIs" dxfId="475" priority="381" stopIfTrue="1" operator="notEqual">
      <formula>AX12</formula>
    </cfRule>
    <cfRule type="expression" dxfId="474" priority="382" stopIfTrue="1">
      <formula>$AI$5=6</formula>
    </cfRule>
  </conditionalFormatting>
  <conditionalFormatting sqref="AO22">
    <cfRule type="expression" dxfId="473" priority="350" stopIfTrue="1">
      <formula>$AI$5=1</formula>
    </cfRule>
    <cfRule type="cellIs" dxfId="472" priority="349" stopIfTrue="1" operator="notEqual">
      <formula>AZ12</formula>
    </cfRule>
  </conditionalFormatting>
  <conditionalFormatting sqref="AO24">
    <cfRule type="expression" dxfId="471" priority="87">
      <formula>$AI$5=7</formula>
    </cfRule>
    <cfRule type="cellIs" dxfId="470" priority="86" operator="notEqual">
      <formula>$BB$12</formula>
    </cfRule>
  </conditionalFormatting>
  <conditionalFormatting sqref="AO26">
    <cfRule type="cellIs" dxfId="469" priority="321" stopIfTrue="1" operator="notEqual">
      <formula>$BD$12</formula>
    </cfRule>
    <cfRule type="expression" dxfId="468" priority="322" stopIfTrue="1">
      <formula>$AI$5=2</formula>
    </cfRule>
  </conditionalFormatting>
  <conditionalFormatting sqref="AO28">
    <cfRule type="expression" dxfId="467" priority="118">
      <formula>$AI$5=4</formula>
    </cfRule>
    <cfRule type="cellIs" dxfId="466" priority="117" operator="notEqual">
      <formula>$BF$12</formula>
    </cfRule>
  </conditionalFormatting>
  <conditionalFormatting sqref="AP6">
    <cfRule type="expression" dxfId="465" priority="591" stopIfTrue="1">
      <formula>$AI$5=8</formula>
    </cfRule>
    <cfRule type="cellIs" dxfId="464" priority="590" stopIfTrue="1" operator="notEqual">
      <formula>AI12</formula>
    </cfRule>
  </conditionalFormatting>
  <conditionalFormatting sqref="AP8">
    <cfRule type="expression" dxfId="463" priority="571" stopIfTrue="1">
      <formula>$AI$5=3</formula>
    </cfRule>
    <cfRule type="cellIs" dxfId="462" priority="570" stopIfTrue="1" operator="notEqual">
      <formula>AK12</formula>
    </cfRule>
  </conditionalFormatting>
  <conditionalFormatting sqref="AP10">
    <cfRule type="expression" dxfId="461" priority="551" stopIfTrue="1">
      <formula>$AI$5=9</formula>
    </cfRule>
    <cfRule type="cellIs" dxfId="460" priority="550" stopIfTrue="1" operator="notEqual">
      <formula>AM12</formula>
    </cfRule>
  </conditionalFormatting>
  <conditionalFormatting sqref="AP14">
    <cfRule type="cellIs" dxfId="459" priority="490" stopIfTrue="1" operator="notEqual">
      <formula>AQ12</formula>
    </cfRule>
    <cfRule type="expression" dxfId="458" priority="491" stopIfTrue="1">
      <formula>$AI$5=10</formula>
    </cfRule>
  </conditionalFormatting>
  <conditionalFormatting sqref="AP16">
    <cfRule type="expression" dxfId="457" priority="463" stopIfTrue="1">
      <formula>$AI$5=5</formula>
    </cfRule>
    <cfRule type="cellIs" dxfId="456" priority="462" stopIfTrue="1" operator="notEqual">
      <formula>AS12</formula>
    </cfRule>
  </conditionalFormatting>
  <conditionalFormatting sqref="AP18">
    <cfRule type="expression" dxfId="455" priority="416" stopIfTrue="1">
      <formula>$AI$5=11</formula>
    </cfRule>
    <cfRule type="cellIs" dxfId="454" priority="415" stopIfTrue="1" operator="notEqual">
      <formula>AU12</formula>
    </cfRule>
  </conditionalFormatting>
  <conditionalFormatting sqref="AP20">
    <cfRule type="cellIs" dxfId="453" priority="383" stopIfTrue="1" operator="notEqual">
      <formula>AW12</formula>
    </cfRule>
    <cfRule type="expression" dxfId="452" priority="384" stopIfTrue="1">
      <formula>$AI$5=6</formula>
    </cfRule>
  </conditionalFormatting>
  <conditionalFormatting sqref="AP22">
    <cfRule type="cellIs" dxfId="451" priority="351" stopIfTrue="1" operator="notEqual">
      <formula>AY12</formula>
    </cfRule>
    <cfRule type="expression" dxfId="450" priority="352" stopIfTrue="1">
      <formula>$AI$5=1</formula>
    </cfRule>
  </conditionalFormatting>
  <conditionalFormatting sqref="AP24">
    <cfRule type="cellIs" dxfId="449" priority="84" operator="notEqual">
      <formula>$BA$12</formula>
    </cfRule>
    <cfRule type="expression" dxfId="448" priority="85">
      <formula>$AI$5=7</formula>
    </cfRule>
  </conditionalFormatting>
  <conditionalFormatting sqref="AP26">
    <cfRule type="expression" dxfId="447" priority="324" stopIfTrue="1">
      <formula>$AI$5=2</formula>
    </cfRule>
    <cfRule type="cellIs" dxfId="446" priority="323" stopIfTrue="1" operator="notEqual">
      <formula>$BC$12</formula>
    </cfRule>
  </conditionalFormatting>
  <conditionalFormatting sqref="AP28">
    <cfRule type="cellIs" dxfId="445" priority="5" operator="notEqual">
      <formula>$BE$12</formula>
    </cfRule>
    <cfRule type="expression" dxfId="444" priority="116">
      <formula>$AI$5=4</formula>
    </cfRule>
  </conditionalFormatting>
  <conditionalFormatting sqref="AQ6">
    <cfRule type="cellIs" dxfId="443" priority="572" stopIfTrue="1" operator="notEqual">
      <formula>AJ14</formula>
    </cfRule>
    <cfRule type="expression" dxfId="442" priority="573" stopIfTrue="1">
      <formula>$AI$5=3</formula>
    </cfRule>
  </conditionalFormatting>
  <conditionalFormatting sqref="AQ8">
    <cfRule type="expression" dxfId="441" priority="553" stopIfTrue="1">
      <formula>$AI$5=9</formula>
    </cfRule>
    <cfRule type="cellIs" dxfId="440" priority="552" stopIfTrue="1" operator="notEqual">
      <formula>AL14</formula>
    </cfRule>
  </conditionalFormatting>
  <conditionalFormatting sqref="AQ10">
    <cfRule type="expression" dxfId="439" priority="525" stopIfTrue="1">
      <formula>$AI$5=4</formula>
    </cfRule>
    <cfRule type="cellIs" dxfId="438" priority="524" stopIfTrue="1" operator="notEqual">
      <formula>AN14</formula>
    </cfRule>
  </conditionalFormatting>
  <conditionalFormatting sqref="AQ12">
    <cfRule type="expression" dxfId="437" priority="493" stopIfTrue="1">
      <formula>$AI$5=10</formula>
    </cfRule>
    <cfRule type="cellIs" dxfId="436" priority="492" stopIfTrue="1" operator="notEqual">
      <formula>AP14</formula>
    </cfRule>
  </conditionalFormatting>
  <conditionalFormatting sqref="AQ16">
    <cfRule type="cellIs" dxfId="435" priority="409" stopIfTrue="1" operator="notEqual">
      <formula>AT14</formula>
    </cfRule>
    <cfRule type="expression" dxfId="434" priority="410" stopIfTrue="1">
      <formula>$AI$5=11</formula>
    </cfRule>
  </conditionalFormatting>
  <conditionalFormatting sqref="AQ18">
    <cfRule type="cellIs" dxfId="433" priority="377" stopIfTrue="1" operator="notEqual">
      <formula>AV14</formula>
    </cfRule>
    <cfRule type="expression" dxfId="432" priority="378" stopIfTrue="1">
      <formula>$AI$5=6</formula>
    </cfRule>
  </conditionalFormatting>
  <conditionalFormatting sqref="AQ20">
    <cfRule type="expression" dxfId="431" priority="354" stopIfTrue="1">
      <formula>$AI$5=1</formula>
    </cfRule>
    <cfRule type="cellIs" dxfId="430" priority="353" stopIfTrue="1" operator="notEqual">
      <formula>AX14</formula>
    </cfRule>
  </conditionalFormatting>
  <conditionalFormatting sqref="AQ22">
    <cfRule type="cellIs" dxfId="429" priority="325" stopIfTrue="1" operator="notEqual">
      <formula>AZ14</formula>
    </cfRule>
    <cfRule type="expression" dxfId="428" priority="326" stopIfTrue="1">
      <formula>$AI$5=7</formula>
    </cfRule>
  </conditionalFormatting>
  <conditionalFormatting sqref="AQ24">
    <cfRule type="cellIs" dxfId="427" priority="297" stopIfTrue="1" operator="notEqual">
      <formula>BB14</formula>
    </cfRule>
    <cfRule type="expression" dxfId="426" priority="298" stopIfTrue="1">
      <formula>$AI$5=2</formula>
    </cfRule>
  </conditionalFormatting>
  <conditionalFormatting sqref="AQ26">
    <cfRule type="expression" dxfId="425" priority="67">
      <formula>$AI$5=8</formula>
    </cfRule>
    <cfRule type="cellIs" dxfId="424" priority="66" operator="notEqual">
      <formula>$BD$14</formula>
    </cfRule>
  </conditionalFormatting>
  <conditionalFormatting sqref="AQ28">
    <cfRule type="cellIs" dxfId="423" priority="112" operator="notEqual">
      <formula>$BF$14</formula>
    </cfRule>
    <cfRule type="expression" dxfId="422" priority="113">
      <formula>$AI$5=5</formula>
    </cfRule>
  </conditionalFormatting>
  <conditionalFormatting sqref="AR6">
    <cfRule type="cellIs" dxfId="421" priority="574" stopIfTrue="1" operator="notEqual">
      <formula>AI14</formula>
    </cfRule>
    <cfRule type="expression" dxfId="420" priority="575" stopIfTrue="1">
      <formula>$AI$5=3</formula>
    </cfRule>
  </conditionalFormatting>
  <conditionalFormatting sqref="AR8">
    <cfRule type="cellIs" dxfId="419" priority="554" stopIfTrue="1" operator="notEqual">
      <formula>AK14</formula>
    </cfRule>
    <cfRule type="expression" dxfId="418" priority="555" stopIfTrue="1">
      <formula>$AI$5=9</formula>
    </cfRule>
  </conditionalFormatting>
  <conditionalFormatting sqref="AR10">
    <cfRule type="cellIs" dxfId="417" priority="526" stopIfTrue="1" operator="notEqual">
      <formula>AM14</formula>
    </cfRule>
    <cfRule type="expression" dxfId="416" priority="527" stopIfTrue="1">
      <formula>$AI$5=4</formula>
    </cfRule>
  </conditionalFormatting>
  <conditionalFormatting sqref="AR12">
    <cfRule type="expression" dxfId="415" priority="495" stopIfTrue="1">
      <formula>$AI$5=10</formula>
    </cfRule>
    <cfRule type="cellIs" dxfId="414" priority="494" stopIfTrue="1" operator="notEqual">
      <formula>AO14</formula>
    </cfRule>
  </conditionalFormatting>
  <conditionalFormatting sqref="AR16">
    <cfRule type="cellIs" dxfId="413" priority="411" stopIfTrue="1" operator="notEqual">
      <formula>AS14</formula>
    </cfRule>
    <cfRule type="expression" dxfId="412" priority="412" stopIfTrue="1">
      <formula>$AI$5=11</formula>
    </cfRule>
  </conditionalFormatting>
  <conditionalFormatting sqref="AR18">
    <cfRule type="cellIs" dxfId="411" priority="379" stopIfTrue="1" operator="notEqual">
      <formula>AU14</formula>
    </cfRule>
    <cfRule type="expression" dxfId="410" priority="380" stopIfTrue="1">
      <formula>$AI$5=6</formula>
    </cfRule>
  </conditionalFormatting>
  <conditionalFormatting sqref="AR20">
    <cfRule type="expression" dxfId="409" priority="356" stopIfTrue="1">
      <formula>$AI$5=1</formula>
    </cfRule>
    <cfRule type="cellIs" dxfId="408" priority="355" stopIfTrue="1" operator="notEqual">
      <formula>AW14</formula>
    </cfRule>
  </conditionalFormatting>
  <conditionalFormatting sqref="AR22">
    <cfRule type="expression" dxfId="407" priority="328" stopIfTrue="1">
      <formula>$AI$5=7</formula>
    </cfRule>
    <cfRule type="cellIs" dxfId="406" priority="327" stopIfTrue="1" operator="notEqual">
      <formula>AY14</formula>
    </cfRule>
  </conditionalFormatting>
  <conditionalFormatting sqref="AR24">
    <cfRule type="cellIs" dxfId="405" priority="299" stopIfTrue="1" operator="notEqual">
      <formula>BA14</formula>
    </cfRule>
    <cfRule type="expression" dxfId="404" priority="300" stopIfTrue="1">
      <formula>$AI$5=2</formula>
    </cfRule>
  </conditionalFormatting>
  <conditionalFormatting sqref="AR26">
    <cfRule type="expression" dxfId="403" priority="65">
      <formula>$AI$5=8</formula>
    </cfRule>
    <cfRule type="cellIs" dxfId="402" priority="64" operator="notEqual">
      <formula>$BC$14</formula>
    </cfRule>
  </conditionalFormatting>
  <conditionalFormatting sqref="AR28">
    <cfRule type="expression" dxfId="401" priority="111">
      <formula>$AI$5=5</formula>
    </cfRule>
    <cfRule type="cellIs" dxfId="400" priority="110" operator="notEqual">
      <formula>$BE$14</formula>
    </cfRule>
  </conditionalFormatting>
  <conditionalFormatting sqref="AS6">
    <cfRule type="cellIs" dxfId="399" priority="556" stopIfTrue="1" operator="notEqual">
      <formula>AJ16</formula>
    </cfRule>
    <cfRule type="expression" dxfId="398" priority="557" stopIfTrue="1">
      <formula>$AI$5=9</formula>
    </cfRule>
  </conditionalFormatting>
  <conditionalFormatting sqref="AS8">
    <cfRule type="expression" dxfId="397" priority="529" stopIfTrue="1">
      <formula>$AI$5=4</formula>
    </cfRule>
    <cfRule type="cellIs" dxfId="396" priority="528" stopIfTrue="1" operator="notEqual">
      <formula>AL16</formula>
    </cfRule>
  </conditionalFormatting>
  <conditionalFormatting sqref="AS10">
    <cfRule type="cellIs" dxfId="395" priority="496" stopIfTrue="1" operator="notEqual">
      <formula>AN16</formula>
    </cfRule>
    <cfRule type="expression" dxfId="394" priority="497" stopIfTrue="1">
      <formula>$AI$5=10</formula>
    </cfRule>
  </conditionalFormatting>
  <conditionalFormatting sqref="AS12">
    <cfRule type="cellIs" dxfId="393" priority="464" stopIfTrue="1" operator="notEqual">
      <formula>AP16</formula>
    </cfRule>
    <cfRule type="expression" dxfId="392" priority="465" stopIfTrue="1">
      <formula>$AI$5=5</formula>
    </cfRule>
  </conditionalFormatting>
  <conditionalFormatting sqref="AS14">
    <cfRule type="expression" dxfId="391" priority="426" stopIfTrue="1">
      <formula>$AI$5=11</formula>
    </cfRule>
    <cfRule type="cellIs" dxfId="390" priority="425" stopIfTrue="1" operator="notEqual">
      <formula>AR16</formula>
    </cfRule>
  </conditionalFormatting>
  <conditionalFormatting sqref="AS18">
    <cfRule type="cellIs" dxfId="389" priority="357" stopIfTrue="1" operator="notEqual">
      <formula>AV16</formula>
    </cfRule>
    <cfRule type="expression" dxfId="388" priority="358" stopIfTrue="1">
      <formula>$AI$5=1</formula>
    </cfRule>
  </conditionalFormatting>
  <conditionalFormatting sqref="AS20">
    <cfRule type="cellIs" dxfId="387" priority="329" stopIfTrue="1" operator="notEqual">
      <formula>AX16</formula>
    </cfRule>
    <cfRule type="expression" dxfId="386" priority="330" stopIfTrue="1">
      <formula>$AI$5=7</formula>
    </cfRule>
  </conditionalFormatting>
  <conditionalFormatting sqref="AS22">
    <cfRule type="cellIs" dxfId="385" priority="301" stopIfTrue="1" operator="notEqual">
      <formula>AZ16</formula>
    </cfRule>
    <cfRule type="expression" dxfId="384" priority="302" stopIfTrue="1">
      <formula>$AI$5=2</formula>
    </cfRule>
  </conditionalFormatting>
  <conditionalFormatting sqref="AS24">
    <cfRule type="expression" dxfId="383" priority="63">
      <formula>$AI$5=8</formula>
    </cfRule>
    <cfRule type="cellIs" dxfId="382" priority="62" operator="notEqual">
      <formula>$BB$16</formula>
    </cfRule>
  </conditionalFormatting>
  <conditionalFormatting sqref="AS26">
    <cfRule type="cellIs" dxfId="381" priority="281" stopIfTrue="1" operator="notEqual">
      <formula>$BD$16</formula>
    </cfRule>
    <cfRule type="expression" dxfId="380" priority="282" stopIfTrue="1">
      <formula>$AI$5=3</formula>
    </cfRule>
  </conditionalFormatting>
  <conditionalFormatting sqref="AS28">
    <cfRule type="expression" dxfId="379" priority="101">
      <formula>$AI$5=6</formula>
    </cfRule>
    <cfRule type="cellIs" dxfId="378" priority="100" operator="notEqual">
      <formula>$BF$16</formula>
    </cfRule>
  </conditionalFormatting>
  <conditionalFormatting sqref="AT6">
    <cfRule type="expression" dxfId="377" priority="559" stopIfTrue="1">
      <formula>$AI$5=9</formula>
    </cfRule>
    <cfRule type="cellIs" dxfId="376" priority="558" stopIfTrue="1" operator="notEqual">
      <formula>AI16</formula>
    </cfRule>
  </conditionalFormatting>
  <conditionalFormatting sqref="AT8">
    <cfRule type="expression" dxfId="375" priority="531" stopIfTrue="1">
      <formula>$AI$5=4</formula>
    </cfRule>
    <cfRule type="cellIs" dxfId="374" priority="530" stopIfTrue="1" operator="notEqual">
      <formula>AK16</formula>
    </cfRule>
  </conditionalFormatting>
  <conditionalFormatting sqref="AT10">
    <cfRule type="cellIs" dxfId="373" priority="498" stopIfTrue="1" operator="notEqual">
      <formula>AM16</formula>
    </cfRule>
    <cfRule type="expression" dxfId="372" priority="499" stopIfTrue="1">
      <formula>$AI$5=10</formula>
    </cfRule>
  </conditionalFormatting>
  <conditionalFormatting sqref="AT12">
    <cfRule type="cellIs" dxfId="371" priority="466" stopIfTrue="1" operator="notEqual">
      <formula>AO16</formula>
    </cfRule>
    <cfRule type="expression" dxfId="370" priority="467" stopIfTrue="1">
      <formula>$AI$5=5</formula>
    </cfRule>
  </conditionalFormatting>
  <conditionalFormatting sqref="AT14">
    <cfRule type="expression" dxfId="369" priority="4">
      <formula>$AI$5=11</formula>
    </cfRule>
    <cfRule type="cellIs" dxfId="368" priority="3" operator="notEqual">
      <formula>$AQ$16</formula>
    </cfRule>
  </conditionalFormatting>
  <conditionalFormatting sqref="AT18">
    <cfRule type="expression" dxfId="367" priority="360" stopIfTrue="1">
      <formula>$AI$5=1</formula>
    </cfRule>
    <cfRule type="cellIs" dxfId="366" priority="359" stopIfTrue="1" operator="notEqual">
      <formula>AU16</formula>
    </cfRule>
  </conditionalFormatting>
  <conditionalFormatting sqref="AT20">
    <cfRule type="expression" dxfId="365" priority="332" stopIfTrue="1">
      <formula>$AI$5=7</formula>
    </cfRule>
    <cfRule type="cellIs" dxfId="364" priority="331" stopIfTrue="1" operator="notEqual">
      <formula>AW16</formula>
    </cfRule>
  </conditionalFormatting>
  <conditionalFormatting sqref="AT22">
    <cfRule type="cellIs" dxfId="363" priority="303" stopIfTrue="1" operator="notEqual">
      <formula>AY16</formula>
    </cfRule>
    <cfRule type="expression" dxfId="362" priority="304" stopIfTrue="1">
      <formula>$AI$5=2</formula>
    </cfRule>
  </conditionalFormatting>
  <conditionalFormatting sqref="AT24">
    <cfRule type="cellIs" dxfId="361" priority="60" operator="notEqual">
      <formula>$BA$16</formula>
    </cfRule>
    <cfRule type="expression" dxfId="360" priority="61">
      <formula>$AI$5=8</formula>
    </cfRule>
  </conditionalFormatting>
  <conditionalFormatting sqref="AT26">
    <cfRule type="expression" dxfId="359" priority="284" stopIfTrue="1">
      <formula>$AI$5=3</formula>
    </cfRule>
    <cfRule type="cellIs" dxfId="358" priority="283" stopIfTrue="1" operator="notEqual">
      <formula>$BC$16</formula>
    </cfRule>
  </conditionalFormatting>
  <conditionalFormatting sqref="AT28">
    <cfRule type="cellIs" dxfId="357" priority="98" operator="notEqual">
      <formula>$BE$16</formula>
    </cfRule>
    <cfRule type="expression" dxfId="356" priority="99">
      <formula>$AI$5=6</formula>
    </cfRule>
  </conditionalFormatting>
  <conditionalFormatting sqref="AU6">
    <cfRule type="expression" dxfId="355" priority="533" stopIfTrue="1">
      <formula>$AI$5=4</formula>
    </cfRule>
    <cfRule type="cellIs" dxfId="354" priority="532" stopIfTrue="1" operator="notEqual">
      <formula>AJ18</formula>
    </cfRule>
  </conditionalFormatting>
  <conditionalFormatting sqref="AU8">
    <cfRule type="expression" dxfId="353" priority="501" stopIfTrue="1">
      <formula>$AI$5=10</formula>
    </cfRule>
    <cfRule type="cellIs" dxfId="352" priority="500" stopIfTrue="1" operator="notEqual">
      <formula>AL18</formula>
    </cfRule>
  </conditionalFormatting>
  <conditionalFormatting sqref="AU10">
    <cfRule type="cellIs" dxfId="351" priority="468" stopIfTrue="1" operator="notEqual">
      <formula>AN18</formula>
    </cfRule>
    <cfRule type="expression" dxfId="350" priority="469" stopIfTrue="1">
      <formula>$AI$5=5</formula>
    </cfRule>
  </conditionalFormatting>
  <conditionalFormatting sqref="AU12">
    <cfRule type="expression" dxfId="349" priority="430" stopIfTrue="1">
      <formula>$AI$5=11</formula>
    </cfRule>
    <cfRule type="cellIs" dxfId="348" priority="429" stopIfTrue="1" operator="notEqual">
      <formula>AP18</formula>
    </cfRule>
  </conditionalFormatting>
  <conditionalFormatting sqref="AU14">
    <cfRule type="cellIs" dxfId="347" priority="393" stopIfTrue="1" operator="notEqual">
      <formula>AR18</formula>
    </cfRule>
    <cfRule type="expression" dxfId="346" priority="394" stopIfTrue="1">
      <formula>$AI$5=6</formula>
    </cfRule>
  </conditionalFormatting>
  <conditionalFormatting sqref="AU16">
    <cfRule type="expression" dxfId="345" priority="362" stopIfTrue="1">
      <formula>$AI$5=1</formula>
    </cfRule>
    <cfRule type="cellIs" dxfId="344" priority="361" stopIfTrue="1" operator="notEqual">
      <formula>AT18</formula>
    </cfRule>
  </conditionalFormatting>
  <conditionalFormatting sqref="AU20">
    <cfRule type="cellIs" dxfId="343" priority="305" stopIfTrue="1" operator="notEqual">
      <formula>AX18</formula>
    </cfRule>
    <cfRule type="expression" dxfId="342" priority="306" stopIfTrue="1">
      <formula>$AI$5=2</formula>
    </cfRule>
  </conditionalFormatting>
  <conditionalFormatting sqref="AU22">
    <cfRule type="expression" dxfId="341" priority="286" stopIfTrue="1">
      <formula>$AI$5=8</formula>
    </cfRule>
    <cfRule type="cellIs" dxfId="340" priority="285" stopIfTrue="1" operator="notEqual">
      <formula>AZ18</formula>
    </cfRule>
  </conditionalFormatting>
  <conditionalFormatting sqref="AU24">
    <cfRule type="cellIs" dxfId="339" priority="624" stopIfTrue="1" operator="notEqual">
      <formula>BB18</formula>
    </cfRule>
    <cfRule type="expression" dxfId="338" priority="625" stopIfTrue="1">
      <formula>$AI$5=3</formula>
    </cfRule>
  </conditionalFormatting>
  <conditionalFormatting sqref="AU26">
    <cfRule type="cellIs" dxfId="337" priority="54" operator="notEqual">
      <formula>$BD$18</formula>
    </cfRule>
    <cfRule type="expression" dxfId="336" priority="55">
      <formula>$AI$5=9</formula>
    </cfRule>
  </conditionalFormatting>
  <conditionalFormatting sqref="AU28">
    <cfRule type="expression" dxfId="335" priority="79">
      <formula>$AI$5=7</formula>
    </cfRule>
    <cfRule type="cellIs" dxfId="334" priority="78" operator="notEqual">
      <formula>$BF$18</formula>
    </cfRule>
  </conditionalFormatting>
  <conditionalFormatting sqref="AV6">
    <cfRule type="cellIs" dxfId="333" priority="534" stopIfTrue="1" operator="notEqual">
      <formula>AI18</formula>
    </cfRule>
    <cfRule type="expression" dxfId="332" priority="535" stopIfTrue="1">
      <formula>$AI$5=4</formula>
    </cfRule>
  </conditionalFormatting>
  <conditionalFormatting sqref="AV8">
    <cfRule type="cellIs" dxfId="331" priority="502" stopIfTrue="1" operator="notEqual">
      <formula>AK18</formula>
    </cfRule>
    <cfRule type="expression" dxfId="330" priority="503" stopIfTrue="1">
      <formula>$AI$5=10</formula>
    </cfRule>
  </conditionalFormatting>
  <conditionalFormatting sqref="AV10">
    <cfRule type="cellIs" dxfId="329" priority="470" stopIfTrue="1" operator="notEqual">
      <formula>AM18</formula>
    </cfRule>
    <cfRule type="expression" dxfId="328" priority="471" stopIfTrue="1">
      <formula>$AI$5=5</formula>
    </cfRule>
  </conditionalFormatting>
  <conditionalFormatting sqref="AV12">
    <cfRule type="cellIs" dxfId="327" priority="431" stopIfTrue="1" operator="notEqual">
      <formula>AO18</formula>
    </cfRule>
    <cfRule type="expression" dxfId="326" priority="432" stopIfTrue="1">
      <formula>$AI$5=11</formula>
    </cfRule>
  </conditionalFormatting>
  <conditionalFormatting sqref="AV14">
    <cfRule type="expression" dxfId="325" priority="396" stopIfTrue="1">
      <formula>$AI$5=6</formula>
    </cfRule>
    <cfRule type="cellIs" dxfId="324" priority="395" stopIfTrue="1" operator="notEqual">
      <formula>AQ18</formula>
    </cfRule>
  </conditionalFormatting>
  <conditionalFormatting sqref="AV16">
    <cfRule type="cellIs" dxfId="323" priority="363" stopIfTrue="1" operator="notEqual">
      <formula>AS18</formula>
    </cfRule>
    <cfRule type="expression" dxfId="322" priority="364" stopIfTrue="1">
      <formula>$AI$5=1</formula>
    </cfRule>
  </conditionalFormatting>
  <conditionalFormatting sqref="AV20">
    <cfRule type="cellIs" dxfId="321" priority="307" stopIfTrue="1" operator="notEqual">
      <formula>AW18</formula>
    </cfRule>
    <cfRule type="expression" dxfId="320" priority="308" stopIfTrue="1">
      <formula>$AI$5=2</formula>
    </cfRule>
  </conditionalFormatting>
  <conditionalFormatting sqref="AV22">
    <cfRule type="cellIs" dxfId="319" priority="287" stopIfTrue="1" operator="notEqual">
      <formula>AY18</formula>
    </cfRule>
    <cfRule type="expression" dxfId="318" priority="288" stopIfTrue="1">
      <formula>$AI$5=8</formula>
    </cfRule>
  </conditionalFormatting>
  <conditionalFormatting sqref="AV24">
    <cfRule type="expression" dxfId="317" priority="627" stopIfTrue="1">
      <formula>$AI$5=3</formula>
    </cfRule>
    <cfRule type="cellIs" dxfId="316" priority="626" stopIfTrue="1" operator="notEqual">
      <formula>BA18</formula>
    </cfRule>
  </conditionalFormatting>
  <conditionalFormatting sqref="AV26">
    <cfRule type="cellIs" dxfId="315" priority="52" operator="notEqual">
      <formula>$BC$18</formula>
    </cfRule>
    <cfRule type="expression" dxfId="314" priority="53">
      <formula>$AI$5=9</formula>
    </cfRule>
  </conditionalFormatting>
  <conditionalFormatting sqref="AV28">
    <cfRule type="expression" dxfId="313" priority="77">
      <formula>$AI$5=7</formula>
    </cfRule>
    <cfRule type="cellIs" dxfId="312" priority="76" operator="notEqual">
      <formula>$BE$18</formula>
    </cfRule>
  </conditionalFormatting>
  <conditionalFormatting sqref="AW6">
    <cfRule type="cellIs" dxfId="311" priority="508" stopIfTrue="1" operator="notEqual">
      <formula>AJ20</formula>
    </cfRule>
    <cfRule type="expression" dxfId="310" priority="509" stopIfTrue="1">
      <formula>$AI$5=10</formula>
    </cfRule>
  </conditionalFormatting>
  <conditionalFormatting sqref="AW8">
    <cfRule type="cellIs" dxfId="309" priority="472" stopIfTrue="1" operator="notEqual">
      <formula>AL20</formula>
    </cfRule>
    <cfRule type="expression" dxfId="308" priority="473" stopIfTrue="1">
      <formula>$AI$5=5</formula>
    </cfRule>
  </conditionalFormatting>
  <conditionalFormatting sqref="AW10">
    <cfRule type="cellIs" dxfId="307" priority="433" stopIfTrue="1" operator="notEqual">
      <formula>AN20</formula>
    </cfRule>
    <cfRule type="expression" dxfId="306" priority="434" stopIfTrue="1">
      <formula>$AI$5=11</formula>
    </cfRule>
  </conditionalFormatting>
  <conditionalFormatting sqref="AW12">
    <cfRule type="cellIs" dxfId="305" priority="397" stopIfTrue="1" operator="notEqual">
      <formula>AP20</formula>
    </cfRule>
    <cfRule type="expression" dxfId="304" priority="398" stopIfTrue="1">
      <formula>$AI$5=6</formula>
    </cfRule>
  </conditionalFormatting>
  <conditionalFormatting sqref="AW14">
    <cfRule type="expression" dxfId="303" priority="366" stopIfTrue="1">
      <formula>$AI$5=1</formula>
    </cfRule>
    <cfRule type="cellIs" dxfId="302" priority="365" stopIfTrue="1" operator="notEqual">
      <formula>AR20</formula>
    </cfRule>
  </conditionalFormatting>
  <conditionalFormatting sqref="AW16">
    <cfRule type="cellIs" dxfId="301" priority="333" stopIfTrue="1" operator="notEqual">
      <formula>AT20</formula>
    </cfRule>
    <cfRule type="expression" dxfId="300" priority="334" stopIfTrue="1">
      <formula>$AI$5=7</formula>
    </cfRule>
  </conditionalFormatting>
  <conditionalFormatting sqref="AW18">
    <cfRule type="expression" dxfId="299" priority="310" stopIfTrue="1">
      <formula>$AI$5=2</formula>
    </cfRule>
    <cfRule type="cellIs" dxfId="298" priority="309" stopIfTrue="1" operator="notEqual">
      <formula>AV20</formula>
    </cfRule>
  </conditionalFormatting>
  <conditionalFormatting sqref="AW22">
    <cfRule type="cellIs" dxfId="297" priority="628" stopIfTrue="1" operator="notEqual">
      <formula>AZ20</formula>
    </cfRule>
    <cfRule type="expression" dxfId="296" priority="629" stopIfTrue="1">
      <formula>$AI$5=3</formula>
    </cfRule>
  </conditionalFormatting>
  <conditionalFormatting sqref="AW24">
    <cfRule type="cellIs" dxfId="295" priority="42" operator="notEqual">
      <formula>$BB$20</formula>
    </cfRule>
    <cfRule type="expression" dxfId="294" priority="43">
      <formula>$AI$5=9</formula>
    </cfRule>
  </conditionalFormatting>
  <conditionalFormatting sqref="AW26">
    <cfRule type="expression" dxfId="293" priority="617" stopIfTrue="1">
      <formula>$AI$5=4</formula>
    </cfRule>
    <cfRule type="cellIs" dxfId="292" priority="616" stopIfTrue="1" operator="notEqual">
      <formula>$BD$20</formula>
    </cfRule>
  </conditionalFormatting>
  <conditionalFormatting sqref="AW28">
    <cfRule type="cellIs" dxfId="291" priority="72" operator="notEqual">
      <formula>$BF$20</formula>
    </cfRule>
    <cfRule type="expression" dxfId="290" priority="73">
      <formula>$AI$5=8</formula>
    </cfRule>
  </conditionalFormatting>
  <conditionalFormatting sqref="AX6">
    <cfRule type="cellIs" dxfId="289" priority="510" stopIfTrue="1" operator="notEqual">
      <formula>AI20</formula>
    </cfRule>
    <cfRule type="expression" dxfId="288" priority="511" stopIfTrue="1">
      <formula>$AI$5=10</formula>
    </cfRule>
  </conditionalFormatting>
  <conditionalFormatting sqref="AX8">
    <cfRule type="cellIs" dxfId="287" priority="474" stopIfTrue="1" operator="notEqual">
      <formula>AK20</formula>
    </cfRule>
    <cfRule type="expression" dxfId="286" priority="475" stopIfTrue="1">
      <formula>$AI$5=5</formula>
    </cfRule>
  </conditionalFormatting>
  <conditionalFormatting sqref="AX10">
    <cfRule type="expression" dxfId="285" priority="436" stopIfTrue="1">
      <formula>$AI$5=11</formula>
    </cfRule>
    <cfRule type="cellIs" dxfId="284" priority="435" stopIfTrue="1" operator="notEqual">
      <formula>AM20</formula>
    </cfRule>
  </conditionalFormatting>
  <conditionalFormatting sqref="AX12">
    <cfRule type="expression" dxfId="283" priority="400" stopIfTrue="1">
      <formula>$AI$5=6</formula>
    </cfRule>
    <cfRule type="cellIs" dxfId="282" priority="399" stopIfTrue="1" operator="notEqual">
      <formula>AO20</formula>
    </cfRule>
  </conditionalFormatting>
  <conditionalFormatting sqref="AX14">
    <cfRule type="expression" dxfId="281" priority="368" stopIfTrue="1">
      <formula>$AI$5=1</formula>
    </cfRule>
    <cfRule type="cellIs" dxfId="280" priority="367" stopIfTrue="1" operator="notEqual">
      <formula>AQ20</formula>
    </cfRule>
  </conditionalFormatting>
  <conditionalFormatting sqref="AX16">
    <cfRule type="cellIs" dxfId="279" priority="335" stopIfTrue="1" operator="notEqual">
      <formula>AS20</formula>
    </cfRule>
    <cfRule type="expression" dxfId="278" priority="336" stopIfTrue="1">
      <formula>$AI$5=7</formula>
    </cfRule>
  </conditionalFormatting>
  <conditionalFormatting sqref="AX18">
    <cfRule type="expression" dxfId="277" priority="312" stopIfTrue="1">
      <formula>$AI$5=2</formula>
    </cfRule>
    <cfRule type="cellIs" dxfId="276" priority="311" stopIfTrue="1" operator="notEqual">
      <formula>AU20</formula>
    </cfRule>
  </conditionalFormatting>
  <conditionalFormatting sqref="AX22">
    <cfRule type="expression" dxfId="275" priority="631" stopIfTrue="1">
      <formula>$AI$5=3</formula>
    </cfRule>
    <cfRule type="cellIs" dxfId="274" priority="630" stopIfTrue="1" operator="notEqual">
      <formula>AY20</formula>
    </cfRule>
  </conditionalFormatting>
  <conditionalFormatting sqref="AX24">
    <cfRule type="expression" dxfId="273" priority="41">
      <formula>$AI$5=9</formula>
    </cfRule>
    <cfRule type="cellIs" dxfId="272" priority="40" operator="notEqual">
      <formula>$BA$20</formula>
    </cfRule>
  </conditionalFormatting>
  <conditionalFormatting sqref="AX26">
    <cfRule type="expression" dxfId="271" priority="619" stopIfTrue="1">
      <formula>$AI$5=4</formula>
    </cfRule>
    <cfRule type="cellIs" dxfId="270" priority="618" stopIfTrue="1" operator="notEqual">
      <formula>$BC$20</formula>
    </cfRule>
  </conditionalFormatting>
  <conditionalFormatting sqref="AX28">
    <cfRule type="expression" dxfId="269" priority="71">
      <formula>$AI$5=8</formula>
    </cfRule>
    <cfRule type="cellIs" dxfId="268" priority="70" operator="notEqual">
      <formula>$BE$20</formula>
    </cfRule>
  </conditionalFormatting>
  <conditionalFormatting sqref="AY6">
    <cfRule type="cellIs" dxfId="267" priority="476" stopIfTrue="1" operator="notEqual">
      <formula>AJ22</formula>
    </cfRule>
    <cfRule type="expression" dxfId="266" priority="477" stopIfTrue="1">
      <formula>$AI$5=5</formula>
    </cfRule>
  </conditionalFormatting>
  <conditionalFormatting sqref="AY8">
    <cfRule type="cellIs" dxfId="265" priority="437" stopIfTrue="1" operator="notEqual">
      <formula>AL22</formula>
    </cfRule>
    <cfRule type="expression" dxfId="264" priority="438" stopIfTrue="1">
      <formula>$AI$5=11</formula>
    </cfRule>
  </conditionalFormatting>
  <conditionalFormatting sqref="AY10">
    <cfRule type="cellIs" dxfId="263" priority="401" stopIfTrue="1" operator="notEqual">
      <formula>AN22</formula>
    </cfRule>
    <cfRule type="expression" dxfId="262" priority="402" stopIfTrue="1">
      <formula>$AI$5=6</formula>
    </cfRule>
  </conditionalFormatting>
  <conditionalFormatting sqref="AY12">
    <cfRule type="cellIs" dxfId="261" priority="369" stopIfTrue="1" operator="notEqual">
      <formula>AP22</formula>
    </cfRule>
    <cfRule type="expression" dxfId="260" priority="370" stopIfTrue="1">
      <formula>$AI$5=1</formula>
    </cfRule>
  </conditionalFormatting>
  <conditionalFormatting sqref="AY14">
    <cfRule type="cellIs" dxfId="259" priority="337" stopIfTrue="1" operator="notEqual">
      <formula>AR22</formula>
    </cfRule>
    <cfRule type="expression" dxfId="258" priority="338" stopIfTrue="1">
      <formula>$AI$5=7</formula>
    </cfRule>
  </conditionalFormatting>
  <conditionalFormatting sqref="AY16">
    <cfRule type="expression" dxfId="257" priority="314" stopIfTrue="1">
      <formula>$AI$5=2</formula>
    </cfRule>
    <cfRule type="cellIs" dxfId="256" priority="313" stopIfTrue="1" operator="notEqual">
      <formula>AT22</formula>
    </cfRule>
  </conditionalFormatting>
  <conditionalFormatting sqref="AY18">
    <cfRule type="expression" dxfId="255" priority="290" stopIfTrue="1">
      <formula>$AI$5=8</formula>
    </cfRule>
    <cfRule type="cellIs" dxfId="254" priority="289" stopIfTrue="1" operator="notEqual">
      <formula>AV22</formula>
    </cfRule>
  </conditionalFormatting>
  <conditionalFormatting sqref="AY20">
    <cfRule type="expression" dxfId="253" priority="633" stopIfTrue="1">
      <formula>$AI$5=3</formula>
    </cfRule>
    <cfRule type="cellIs" dxfId="252" priority="632" stopIfTrue="1" operator="notEqual">
      <formula>AX22</formula>
    </cfRule>
  </conditionalFormatting>
  <conditionalFormatting sqref="AY24">
    <cfRule type="cellIs" dxfId="251" priority="592" stopIfTrue="1" operator="notEqual">
      <formula>BB22</formula>
    </cfRule>
    <cfRule type="expression" dxfId="250" priority="593" stopIfTrue="1">
      <formula>$AI$5=4</formula>
    </cfRule>
  </conditionalFormatting>
  <conditionalFormatting sqref="AY26">
    <cfRule type="cellIs" dxfId="249" priority="36" operator="notEqual">
      <formula>$BD$22</formula>
    </cfRule>
    <cfRule type="expression" dxfId="248" priority="37">
      <formula>$AI$5=10</formula>
    </cfRule>
  </conditionalFormatting>
  <conditionalFormatting sqref="AY28">
    <cfRule type="cellIs" dxfId="247" priority="48" operator="notEqual">
      <formula>$BF$22</formula>
    </cfRule>
    <cfRule type="expression" dxfId="246" priority="49">
      <formula>$AI$5=9</formula>
    </cfRule>
  </conditionalFormatting>
  <conditionalFormatting sqref="AZ6">
    <cfRule type="cellIs" dxfId="245" priority="478" stopIfTrue="1" operator="notEqual">
      <formula>AI22</formula>
    </cfRule>
    <cfRule type="expression" dxfId="244" priority="479" stopIfTrue="1">
      <formula>$AI$5=5</formula>
    </cfRule>
  </conditionalFormatting>
  <conditionalFormatting sqref="AZ8">
    <cfRule type="expression" dxfId="243" priority="440" stopIfTrue="1">
      <formula>$AI$5=11</formula>
    </cfRule>
    <cfRule type="cellIs" dxfId="242" priority="439" stopIfTrue="1" operator="notEqual">
      <formula>AK22</formula>
    </cfRule>
  </conditionalFormatting>
  <conditionalFormatting sqref="AZ10">
    <cfRule type="expression" dxfId="241" priority="404" stopIfTrue="1">
      <formula>$AI$5=6</formula>
    </cfRule>
    <cfRule type="cellIs" dxfId="240" priority="403" stopIfTrue="1" operator="notEqual">
      <formula>AM22</formula>
    </cfRule>
  </conditionalFormatting>
  <conditionalFormatting sqref="AZ12">
    <cfRule type="expression" dxfId="239" priority="372" stopIfTrue="1">
      <formula>$AI$5=1</formula>
    </cfRule>
    <cfRule type="cellIs" dxfId="238" priority="371" stopIfTrue="1" operator="notEqual">
      <formula>AO22</formula>
    </cfRule>
  </conditionalFormatting>
  <conditionalFormatting sqref="AZ14">
    <cfRule type="expression" dxfId="237" priority="340" stopIfTrue="1">
      <formula>$AI$5=7</formula>
    </cfRule>
    <cfRule type="cellIs" dxfId="236" priority="339" stopIfTrue="1" operator="notEqual">
      <formula>AQ22</formula>
    </cfRule>
  </conditionalFormatting>
  <conditionalFormatting sqref="AZ16">
    <cfRule type="expression" dxfId="235" priority="316" stopIfTrue="1">
      <formula>$AI$5=2</formula>
    </cfRule>
    <cfRule type="cellIs" dxfId="234" priority="315" stopIfTrue="1" operator="notEqual">
      <formula>AS22</formula>
    </cfRule>
  </conditionalFormatting>
  <conditionalFormatting sqref="AZ18">
    <cfRule type="expression" dxfId="233" priority="292" stopIfTrue="1">
      <formula>$AI$5=8</formula>
    </cfRule>
    <cfRule type="cellIs" dxfId="232" priority="291" stopIfTrue="1" operator="notEqual">
      <formula>AU22</formula>
    </cfRule>
  </conditionalFormatting>
  <conditionalFormatting sqref="AZ20">
    <cfRule type="cellIs" dxfId="231" priority="634" stopIfTrue="1" operator="notEqual">
      <formula>AW22</formula>
    </cfRule>
    <cfRule type="expression" dxfId="230" priority="635" stopIfTrue="1">
      <formula>$AI$5=3</formula>
    </cfRule>
  </conditionalFormatting>
  <conditionalFormatting sqref="AZ24">
    <cfRule type="cellIs" dxfId="229" priority="594" stopIfTrue="1" operator="notEqual">
      <formula>BA22</formula>
    </cfRule>
    <cfRule type="expression" dxfId="228" priority="595" stopIfTrue="1">
      <formula>$AI$5=4</formula>
    </cfRule>
  </conditionalFormatting>
  <conditionalFormatting sqref="AZ26">
    <cfRule type="cellIs" dxfId="227" priority="34" operator="notEqual">
      <formula>$BC$22</formula>
    </cfRule>
    <cfRule type="expression" dxfId="226" priority="35">
      <formula>$AI$5=10</formula>
    </cfRule>
  </conditionalFormatting>
  <conditionalFormatting sqref="AZ28">
    <cfRule type="cellIs" dxfId="225" priority="46" operator="notEqual">
      <formula>$BE$22</formula>
    </cfRule>
    <cfRule type="expression" dxfId="224" priority="47">
      <formula>$AI$5=9</formula>
    </cfRule>
  </conditionalFormatting>
  <conditionalFormatting sqref="BA6">
    <cfRule type="expression" dxfId="223" priority="446" stopIfTrue="1">
      <formula>$AI$5=11</formula>
    </cfRule>
    <cfRule type="cellIs" dxfId="222" priority="445" stopIfTrue="1" operator="notEqual">
      <formula>AJ24</formula>
    </cfRule>
  </conditionalFormatting>
  <conditionalFormatting sqref="BA8">
    <cfRule type="expression" dxfId="221" priority="406" stopIfTrue="1">
      <formula>$AI$5=6</formula>
    </cfRule>
    <cfRule type="cellIs" dxfId="220" priority="405" stopIfTrue="1" operator="notEqual">
      <formula>AL24</formula>
    </cfRule>
  </conditionalFormatting>
  <conditionalFormatting sqref="BA10">
    <cfRule type="cellIs" dxfId="219" priority="373" stopIfTrue="1" operator="notEqual">
      <formula>AN24</formula>
    </cfRule>
    <cfRule type="expression" dxfId="218" priority="374" stopIfTrue="1">
      <formula>$AI$5=1</formula>
    </cfRule>
  </conditionalFormatting>
  <conditionalFormatting sqref="BA12">
    <cfRule type="cellIs" dxfId="217" priority="341" stopIfTrue="1" operator="notEqual">
      <formula>AP24</formula>
    </cfRule>
    <cfRule type="expression" dxfId="216" priority="342" stopIfTrue="1">
      <formula>$AI$5=7</formula>
    </cfRule>
  </conditionalFormatting>
  <conditionalFormatting sqref="BA14">
    <cfRule type="cellIs" dxfId="215" priority="317" stopIfTrue="1" operator="notEqual">
      <formula>AR24</formula>
    </cfRule>
    <cfRule type="expression" dxfId="214" priority="318" stopIfTrue="1">
      <formula>$AI$5=2</formula>
    </cfRule>
  </conditionalFormatting>
  <conditionalFormatting sqref="BA16">
    <cfRule type="expression" dxfId="213" priority="294" stopIfTrue="1">
      <formula>$AI$5=8</formula>
    </cfRule>
    <cfRule type="cellIs" dxfId="212" priority="293" stopIfTrue="1" operator="notEqual">
      <formula>AT24</formula>
    </cfRule>
  </conditionalFormatting>
  <conditionalFormatting sqref="BA18">
    <cfRule type="expression" dxfId="211" priority="637" stopIfTrue="1">
      <formula>$AI$5=3</formula>
    </cfRule>
    <cfRule type="cellIs" dxfId="210" priority="636" stopIfTrue="1" operator="notEqual">
      <formula>AV24</formula>
    </cfRule>
  </conditionalFormatting>
  <conditionalFormatting sqref="BA20">
    <cfRule type="cellIs" dxfId="209" priority="620" stopIfTrue="1" operator="notEqual">
      <formula>AX24</formula>
    </cfRule>
    <cfRule type="expression" dxfId="208" priority="621" stopIfTrue="1">
      <formula>$AI$5=9</formula>
    </cfRule>
  </conditionalFormatting>
  <conditionalFormatting sqref="BA22">
    <cfRule type="expression" dxfId="207" priority="597" stopIfTrue="1">
      <formula>$AI$5=4</formula>
    </cfRule>
    <cfRule type="cellIs" dxfId="206" priority="596" stopIfTrue="1" operator="notEqual">
      <formula>AZ24</formula>
    </cfRule>
  </conditionalFormatting>
  <conditionalFormatting sqref="BA26">
    <cfRule type="cellIs" dxfId="205" priority="136" stopIfTrue="1" operator="notEqual">
      <formula>$BD$24</formula>
    </cfRule>
    <cfRule type="expression" dxfId="204" priority="137" stopIfTrue="1">
      <formula>$AI$5=5</formula>
    </cfRule>
  </conditionalFormatting>
  <conditionalFormatting sqref="BA28">
    <cfRule type="expression" dxfId="203" priority="133" stopIfTrue="1">
      <formula>$AI$5=10</formula>
    </cfRule>
    <cfRule type="cellIs" dxfId="202" priority="132" stopIfTrue="1" operator="notEqual">
      <formula>AZ30+$BF$24</formula>
    </cfRule>
  </conditionalFormatting>
  <conditionalFormatting sqref="BB6">
    <cfRule type="expression" dxfId="201" priority="33">
      <formula>$AI$5=11</formula>
    </cfRule>
    <cfRule type="cellIs" dxfId="200" priority="32" operator="notEqual">
      <formula>$AI$24</formula>
    </cfRule>
  </conditionalFormatting>
  <conditionalFormatting sqref="BB8">
    <cfRule type="cellIs" dxfId="199" priority="104" operator="notEqual">
      <formula>$AK$24</formula>
    </cfRule>
    <cfRule type="expression" dxfId="198" priority="105">
      <formula>$AI$5=6</formula>
    </cfRule>
  </conditionalFormatting>
  <conditionalFormatting sqref="BB10">
    <cfRule type="cellIs" dxfId="197" priority="375" stopIfTrue="1" operator="notEqual">
      <formula>AM24</formula>
    </cfRule>
    <cfRule type="expression" dxfId="196" priority="376" stopIfTrue="1">
      <formula>$AI$5=1</formula>
    </cfRule>
  </conditionalFormatting>
  <conditionalFormatting sqref="BB12">
    <cfRule type="expression" dxfId="195" priority="83">
      <formula>$AI$5=7</formula>
    </cfRule>
    <cfRule type="cellIs" dxfId="194" priority="82" operator="notEqual">
      <formula>$AO$24</formula>
    </cfRule>
  </conditionalFormatting>
  <conditionalFormatting sqref="BB14">
    <cfRule type="expression" dxfId="193" priority="320" stopIfTrue="1">
      <formula>$AI$5=2</formula>
    </cfRule>
    <cfRule type="cellIs" dxfId="192" priority="319" stopIfTrue="1" operator="notEqual">
      <formula>AQ24</formula>
    </cfRule>
  </conditionalFormatting>
  <conditionalFormatting sqref="BB16">
    <cfRule type="cellIs" dxfId="191" priority="58" operator="notEqual">
      <formula>$AS$24</formula>
    </cfRule>
    <cfRule type="expression" dxfId="190" priority="59">
      <formula>$AI$5=8</formula>
    </cfRule>
  </conditionalFormatting>
  <conditionalFormatting sqref="BB18">
    <cfRule type="expression" dxfId="189" priority="639" stopIfTrue="1">
      <formula>$AI$5=3</formula>
    </cfRule>
    <cfRule type="cellIs" dxfId="188" priority="638" stopIfTrue="1" operator="notEqual">
      <formula>AU24</formula>
    </cfRule>
  </conditionalFormatting>
  <conditionalFormatting sqref="BB20">
    <cfRule type="expression" dxfId="187" priority="45">
      <formula>$AI$5=9</formula>
    </cfRule>
    <cfRule type="cellIs" dxfId="186" priority="44" operator="notEqual">
      <formula>$AW$24</formula>
    </cfRule>
  </conditionalFormatting>
  <conditionalFormatting sqref="BB22">
    <cfRule type="expression" dxfId="185" priority="599" stopIfTrue="1">
      <formula>$AI$5=4</formula>
    </cfRule>
    <cfRule type="cellIs" dxfId="184" priority="598" stopIfTrue="1" operator="notEqual">
      <formula>AY24</formula>
    </cfRule>
  </conditionalFormatting>
  <conditionalFormatting sqref="BB26">
    <cfRule type="cellIs" dxfId="183" priority="138" stopIfTrue="1" operator="notEqual">
      <formula>$BC$24</formula>
    </cfRule>
    <cfRule type="expression" dxfId="182" priority="139" stopIfTrue="1">
      <formula>$AI$5=5</formula>
    </cfRule>
  </conditionalFormatting>
  <conditionalFormatting sqref="BB28">
    <cfRule type="expression" dxfId="181" priority="135" stopIfTrue="1">
      <formula>$AI$5=10</formula>
    </cfRule>
    <cfRule type="cellIs" dxfId="180" priority="134" stopIfTrue="1" operator="notEqual">
      <formula>AY30+$BE$24</formula>
    </cfRule>
  </conditionalFormatting>
  <conditionalFormatting sqref="BC6">
    <cfRule type="cellIs" dxfId="179" priority="182" stopIfTrue="1" operator="notEqual">
      <formula>$AJ$26</formula>
    </cfRule>
    <cfRule type="expression" dxfId="178" priority="183" stopIfTrue="1">
      <formula>$AI$5=6</formula>
    </cfRule>
  </conditionalFormatting>
  <conditionalFormatting sqref="BC8">
    <cfRule type="cellIs" dxfId="177" priority="180" stopIfTrue="1" operator="notEqual">
      <formula>$AL$26</formula>
    </cfRule>
    <cfRule type="expression" dxfId="176" priority="181" stopIfTrue="1">
      <formula>$AI$5=1</formula>
    </cfRule>
  </conditionalFormatting>
  <conditionalFormatting sqref="BC10">
    <cfRule type="cellIs" dxfId="175" priority="178" stopIfTrue="1" operator="notEqual">
      <formula>$AN$26</formula>
    </cfRule>
    <cfRule type="expression" dxfId="174" priority="179" stopIfTrue="1">
      <formula>$AI$5=7</formula>
    </cfRule>
  </conditionalFormatting>
  <conditionalFormatting sqref="BC12">
    <cfRule type="expression" dxfId="173" priority="177" stopIfTrue="1">
      <formula>$AI$5=2</formula>
    </cfRule>
    <cfRule type="cellIs" dxfId="172" priority="176" stopIfTrue="1" operator="notEqual">
      <formula>$AP$26</formula>
    </cfRule>
  </conditionalFormatting>
  <conditionalFormatting sqref="BC14">
    <cfRule type="expression" dxfId="171" priority="175" stopIfTrue="1">
      <formula>$AI$5=8</formula>
    </cfRule>
    <cfRule type="cellIs" dxfId="170" priority="174" stopIfTrue="1" operator="notEqual">
      <formula>$AR$26</formula>
    </cfRule>
  </conditionalFormatting>
  <conditionalFormatting sqref="BC16">
    <cfRule type="cellIs" dxfId="169" priority="172" stopIfTrue="1" operator="notEqual">
      <formula>$AT$26</formula>
    </cfRule>
    <cfRule type="expression" dxfId="168" priority="173" stopIfTrue="1">
      <formula>$AI$5=3</formula>
    </cfRule>
  </conditionalFormatting>
  <conditionalFormatting sqref="BC18">
    <cfRule type="expression" dxfId="167" priority="189" stopIfTrue="1">
      <formula>$AI$5=9</formula>
    </cfRule>
    <cfRule type="cellIs" dxfId="166" priority="188" stopIfTrue="1" operator="notEqual">
      <formula>$AV$26</formula>
    </cfRule>
  </conditionalFormatting>
  <conditionalFormatting sqref="BC20">
    <cfRule type="expression" dxfId="165" priority="187" stopIfTrue="1">
      <formula>$AI$5=4</formula>
    </cfRule>
    <cfRule type="cellIs" dxfId="164" priority="186" stopIfTrue="1" operator="notEqual">
      <formula>$AX$26</formula>
    </cfRule>
  </conditionalFormatting>
  <conditionalFormatting sqref="BC22">
    <cfRule type="cellIs" dxfId="163" priority="184" stopIfTrue="1" operator="notEqual">
      <formula>$AZ$26</formula>
    </cfRule>
    <cfRule type="expression" dxfId="162" priority="185" stopIfTrue="1">
      <formula>$AI$5=10</formula>
    </cfRule>
  </conditionalFormatting>
  <conditionalFormatting sqref="BC24">
    <cfRule type="expression" dxfId="161" priority="151" stopIfTrue="1">
      <formula>$AI$5=5</formula>
    </cfRule>
    <cfRule type="cellIs" dxfId="160" priority="150" stopIfTrue="1" operator="notEqual">
      <formula>BB26</formula>
    </cfRule>
  </conditionalFormatting>
  <conditionalFormatting sqref="BC28">
    <cfRule type="cellIs" dxfId="159" priority="146" stopIfTrue="1" operator="notEqual">
      <formula>$BF$26</formula>
    </cfRule>
    <cfRule type="expression" dxfId="158" priority="147" stopIfTrue="1">
      <formula>$AI$5=11</formula>
    </cfRule>
  </conditionalFormatting>
  <conditionalFormatting sqref="BD6">
    <cfRule type="cellIs" dxfId="157" priority="1" operator="notEqual">
      <formula>$AI$26</formula>
    </cfRule>
  </conditionalFormatting>
  <conditionalFormatting sqref="BD8">
    <cfRule type="expression" dxfId="156" priority="408" stopIfTrue="1">
      <formula>$AI$5=1</formula>
    </cfRule>
    <cfRule type="cellIs" dxfId="155" priority="407" stopIfTrue="1" operator="notEqual">
      <formula>$AK$26</formula>
    </cfRule>
  </conditionalFormatting>
  <conditionalFormatting sqref="BD10">
    <cfRule type="expression" dxfId="154" priority="89">
      <formula>$AI$5=7</formula>
    </cfRule>
    <cfRule type="cellIs" dxfId="153" priority="88" operator="notEqual">
      <formula>$AM$26</formula>
    </cfRule>
  </conditionalFormatting>
  <conditionalFormatting sqref="BD12">
    <cfRule type="cellIs" dxfId="152" priority="343" stopIfTrue="1" operator="notEqual">
      <formula>$AO$26</formula>
    </cfRule>
    <cfRule type="expression" dxfId="151" priority="344" stopIfTrue="1">
      <formula>$AI$5=2</formula>
    </cfRule>
  </conditionalFormatting>
  <conditionalFormatting sqref="BD14">
    <cfRule type="expression" dxfId="150" priority="69">
      <formula>$AI$5=8</formula>
    </cfRule>
    <cfRule type="cellIs" dxfId="149" priority="68" operator="notEqual">
      <formula>$AQ$26</formula>
    </cfRule>
  </conditionalFormatting>
  <conditionalFormatting sqref="BD16">
    <cfRule type="expression" dxfId="148" priority="296" stopIfTrue="1">
      <formula>$AI$5=3</formula>
    </cfRule>
    <cfRule type="cellIs" dxfId="147" priority="295" stopIfTrue="1" operator="notEqual">
      <formula>$AS$26</formula>
    </cfRule>
  </conditionalFormatting>
  <conditionalFormatting sqref="BD18">
    <cfRule type="expression" dxfId="146" priority="57">
      <formula>$AI$5=9</formula>
    </cfRule>
    <cfRule type="cellIs" dxfId="145" priority="56" operator="notEqual">
      <formula>$AU$26</formula>
    </cfRule>
  </conditionalFormatting>
  <conditionalFormatting sqref="BD20">
    <cfRule type="cellIs" dxfId="144" priority="622" stopIfTrue="1" operator="notEqual">
      <formula>$AW$26</formula>
    </cfRule>
    <cfRule type="expression" dxfId="143" priority="623" stopIfTrue="1">
      <formula>$AI$5=4</formula>
    </cfRule>
  </conditionalFormatting>
  <conditionalFormatting sqref="BD22">
    <cfRule type="expression" dxfId="142" priority="39">
      <formula>$AI$5=10</formula>
    </cfRule>
    <cfRule type="cellIs" dxfId="141" priority="38" operator="notEqual">
      <formula>$AY$26</formula>
    </cfRule>
  </conditionalFormatting>
  <conditionalFormatting sqref="BD24">
    <cfRule type="expression" dxfId="140" priority="153" stopIfTrue="1">
      <formula>$AI$5=5</formula>
    </cfRule>
    <cfRule type="cellIs" dxfId="139" priority="152" stopIfTrue="1" operator="notEqual">
      <formula>BA26</formula>
    </cfRule>
  </conditionalFormatting>
  <conditionalFormatting sqref="BD28">
    <cfRule type="expression" dxfId="138" priority="149" stopIfTrue="1">
      <formula>$AI$5=11</formula>
    </cfRule>
    <cfRule type="cellIs" dxfId="137" priority="148" stopIfTrue="1" operator="notEqual">
      <formula>$BE$26</formula>
    </cfRule>
  </conditionalFormatting>
  <conditionalFormatting sqref="BE6">
    <cfRule type="expression" dxfId="136" priority="165" stopIfTrue="1">
      <formula>$AI$5=1</formula>
    </cfRule>
    <cfRule type="cellIs" dxfId="135" priority="164" stopIfTrue="1" operator="notEqual">
      <formula>$AJ$28</formula>
    </cfRule>
  </conditionalFormatting>
  <conditionalFormatting sqref="BE8">
    <cfRule type="cellIs" dxfId="134" priority="162" stopIfTrue="1" operator="notEqual">
      <formula>$AL$28</formula>
    </cfRule>
    <cfRule type="expression" dxfId="133" priority="163" stopIfTrue="1">
      <formula>$AI$5=2</formula>
    </cfRule>
  </conditionalFormatting>
  <conditionalFormatting sqref="BE10">
    <cfRule type="cellIs" dxfId="132" priority="160" stopIfTrue="1" operator="notEqual">
      <formula>$AN$28</formula>
    </cfRule>
    <cfRule type="expression" dxfId="131" priority="161" stopIfTrue="1">
      <formula>$AI$5=3</formula>
    </cfRule>
  </conditionalFormatting>
  <conditionalFormatting sqref="BE12">
    <cfRule type="cellIs" dxfId="130" priority="158" stopIfTrue="1" operator="notEqual">
      <formula>$AP$28</formula>
    </cfRule>
    <cfRule type="expression" dxfId="129" priority="159" stopIfTrue="1">
      <formula>$AI$5=4</formula>
    </cfRule>
  </conditionalFormatting>
  <conditionalFormatting sqref="BE14">
    <cfRule type="cellIs" dxfId="128" priority="156" stopIfTrue="1" operator="notEqual">
      <formula>$AR$28</formula>
    </cfRule>
    <cfRule type="expression" dxfId="127" priority="157" stopIfTrue="1">
      <formula>$AI$5=5</formula>
    </cfRule>
  </conditionalFormatting>
  <conditionalFormatting sqref="BE16">
    <cfRule type="cellIs" dxfId="126" priority="154" stopIfTrue="1" operator="notEqual">
      <formula>$AT$28</formula>
    </cfRule>
    <cfRule type="expression" dxfId="125" priority="155" stopIfTrue="1">
      <formula>$AI$5=6</formula>
    </cfRule>
  </conditionalFormatting>
  <conditionalFormatting sqref="BE18">
    <cfRule type="cellIs" dxfId="124" priority="170" stopIfTrue="1" operator="notEqual">
      <formula>$AV$28</formula>
    </cfRule>
    <cfRule type="expression" dxfId="123" priority="171" stopIfTrue="1">
      <formula>$AI$5=7</formula>
    </cfRule>
  </conditionalFormatting>
  <conditionalFormatting sqref="BE20">
    <cfRule type="cellIs" dxfId="122" priority="168" stopIfTrue="1" operator="notEqual">
      <formula>$AX$28</formula>
    </cfRule>
    <cfRule type="expression" dxfId="121" priority="169" stopIfTrue="1">
      <formula>$AI$5=8</formula>
    </cfRule>
  </conditionalFormatting>
  <conditionalFormatting sqref="BE22">
    <cfRule type="cellIs" dxfId="120" priority="166" stopIfTrue="1" operator="notEqual">
      <formula>$AZ$28</formula>
    </cfRule>
    <cfRule type="expression" dxfId="119" priority="167" stopIfTrue="1">
      <formula>$AI$5=9</formula>
    </cfRule>
  </conditionalFormatting>
  <conditionalFormatting sqref="BE24">
    <cfRule type="cellIs" dxfId="118" priority="142" stopIfTrue="1" operator="notEqual">
      <formula>$BB$28</formula>
    </cfRule>
    <cfRule type="expression" dxfId="117" priority="143" stopIfTrue="1">
      <formula>$AI$5=10</formula>
    </cfRule>
  </conditionalFormatting>
  <conditionalFormatting sqref="BE26">
    <cfRule type="expression" dxfId="116" priority="141" stopIfTrue="1">
      <formula>$AI$5=11</formula>
    </cfRule>
    <cfRule type="cellIs" dxfId="115" priority="140" stopIfTrue="1" operator="notEqual">
      <formula>BD28</formula>
    </cfRule>
  </conditionalFormatting>
  <conditionalFormatting sqref="BF6">
    <cfRule type="cellIs" dxfId="114" priority="131" stopIfTrue="1" operator="notEqual">
      <formula>$AI$28</formula>
    </cfRule>
    <cfRule type="expression" dxfId="113" priority="447">
      <formula>$AI$5=1</formula>
    </cfRule>
  </conditionalFormatting>
  <conditionalFormatting sqref="BF8">
    <cfRule type="cellIs" dxfId="112" priority="2" operator="notEqual">
      <formula>$AK$28</formula>
    </cfRule>
  </conditionalFormatting>
  <conditionalFormatting sqref="BF10">
    <cfRule type="expression" dxfId="111" priority="126">
      <formula>$AI$5=3</formula>
    </cfRule>
    <cfRule type="cellIs" dxfId="110" priority="125" operator="notEqual">
      <formula>$AM$28</formula>
    </cfRule>
  </conditionalFormatting>
  <conditionalFormatting sqref="BF12">
    <cfRule type="expression" dxfId="109" priority="120">
      <formula>$AI$5=4</formula>
    </cfRule>
    <cfRule type="cellIs" dxfId="108" priority="119" operator="notEqual">
      <formula>$AO$28</formula>
    </cfRule>
  </conditionalFormatting>
  <conditionalFormatting sqref="BF14">
    <cfRule type="cellIs" dxfId="107" priority="114" operator="notEqual">
      <formula>$AQ$28</formula>
    </cfRule>
    <cfRule type="expression" dxfId="106" priority="115">
      <formula>$AI$5=5</formula>
    </cfRule>
  </conditionalFormatting>
  <conditionalFormatting sqref="BF16">
    <cfRule type="expression" dxfId="105" priority="103">
      <formula>$AI$5=6</formula>
    </cfRule>
    <cfRule type="cellIs" dxfId="104" priority="102" operator="notEqual">
      <formula>$AS$28</formula>
    </cfRule>
  </conditionalFormatting>
  <conditionalFormatting sqref="BF18">
    <cfRule type="expression" dxfId="103" priority="81">
      <formula>$AI$5=7</formula>
    </cfRule>
    <cfRule type="cellIs" dxfId="102" priority="80" operator="notEqual">
      <formula>$AU$28</formula>
    </cfRule>
  </conditionalFormatting>
  <conditionalFormatting sqref="BF20">
    <cfRule type="expression" dxfId="101" priority="75">
      <formula>$AI$5=8</formula>
    </cfRule>
    <cfRule type="cellIs" dxfId="100" priority="74" operator="notEqual">
      <formula>$AW$28</formula>
    </cfRule>
  </conditionalFormatting>
  <conditionalFormatting sqref="BF22">
    <cfRule type="cellIs" dxfId="99" priority="50" operator="notEqual">
      <formula>$AY$28</formula>
    </cfRule>
    <cfRule type="expression" dxfId="98" priority="51">
      <formula>$AI$5=9</formula>
    </cfRule>
  </conditionalFormatting>
  <conditionalFormatting sqref="BF24">
    <cfRule type="cellIs" dxfId="97" priority="144" stopIfTrue="1" operator="notEqual">
      <formula>$BA$28</formula>
    </cfRule>
    <cfRule type="expression" dxfId="96" priority="145" stopIfTrue="1">
      <formula>$AI$5=10</formula>
    </cfRule>
  </conditionalFormatting>
  <conditionalFormatting sqref="BF26">
    <cfRule type="expression" dxfId="95" priority="428" stopIfTrue="1">
      <formula>$AI$5=11</formula>
    </cfRule>
    <cfRule type="cellIs" dxfId="94" priority="427" stopIfTrue="1" operator="notEqual">
      <formula>BC28</formula>
    </cfRule>
  </conditionalFormatting>
  <conditionalFormatting sqref="BJ8">
    <cfRule type="cellIs" dxfId="93" priority="261" operator="notEqual">
      <formula>BM6</formula>
    </cfRule>
  </conditionalFormatting>
  <conditionalFormatting sqref="BJ10 BL12 BN14 BP16 BJ24 BL26 BN28 BP30 BJ38 BL40 BN42 BP44">
    <cfRule type="cellIs" dxfId="92" priority="263" operator="notEqual">
      <formula>BO6</formula>
    </cfRule>
  </conditionalFormatting>
  <conditionalFormatting sqref="BJ12 BL14 BN16 BJ26 BL28 BN30 BJ40 BL42 BN44">
    <cfRule type="cellIs" dxfId="91" priority="266" operator="notEqual">
      <formula>BQ6</formula>
    </cfRule>
  </conditionalFormatting>
  <conditionalFormatting sqref="BJ14 BL16 BJ28 BL30 BJ42 BL44">
    <cfRule type="cellIs" dxfId="90" priority="268" operator="notEqual">
      <formula>BS6</formula>
    </cfRule>
  </conditionalFormatting>
  <conditionalFormatting sqref="BJ16 BJ30">
    <cfRule type="cellIs" dxfId="89" priority="647" operator="notEqual">
      <formula>BU6</formula>
    </cfRule>
  </conditionalFormatting>
  <conditionalFormatting sqref="BJ44">
    <cfRule type="cellIs" dxfId="88" priority="272" operator="notEqual">
      <formula>BU34</formula>
    </cfRule>
  </conditionalFormatting>
  <conditionalFormatting sqref="BJ7:BK7">
    <cfRule type="cellIs" dxfId="87" priority="249" operator="greaterThanOrEqual">
      <formula>2</formula>
    </cfRule>
    <cfRule type="cellIs" dxfId="86" priority="248" operator="equal">
      <formula>1</formula>
    </cfRule>
  </conditionalFormatting>
  <conditionalFormatting sqref="BJ21:BK21">
    <cfRule type="cellIs" dxfId="85" priority="228" operator="equal">
      <formula>1</formula>
    </cfRule>
    <cfRule type="cellIs" dxfId="84" priority="229" operator="greaterThanOrEqual">
      <formula>2</formula>
    </cfRule>
  </conditionalFormatting>
  <conditionalFormatting sqref="BJ35:BK35">
    <cfRule type="cellIs" dxfId="83" priority="208" operator="equal">
      <formula>1</formula>
    </cfRule>
    <cfRule type="cellIs" dxfId="82" priority="209" operator="greaterThanOrEqual">
      <formula>2</formula>
    </cfRule>
  </conditionalFormatting>
  <conditionalFormatting sqref="BJ9:BM9">
    <cfRule type="cellIs" dxfId="81" priority="245" operator="greaterThanOrEqual">
      <formula>2</formula>
    </cfRule>
    <cfRule type="cellIs" dxfId="80" priority="244" operator="equal">
      <formula>1</formula>
    </cfRule>
  </conditionalFormatting>
  <conditionalFormatting sqref="BJ23:BM23">
    <cfRule type="cellIs" dxfId="79" priority="225" operator="greaterThanOrEqual">
      <formula>2</formula>
    </cfRule>
    <cfRule type="cellIs" dxfId="78" priority="224" operator="equal">
      <formula>1</formula>
    </cfRule>
  </conditionalFormatting>
  <conditionalFormatting sqref="BJ37:BM37">
    <cfRule type="cellIs" dxfId="77" priority="204" operator="equal">
      <formula>1</formula>
    </cfRule>
    <cfRule type="cellIs" dxfId="76" priority="205" operator="greaterThanOrEqual">
      <formula>2</formula>
    </cfRule>
  </conditionalFormatting>
  <conditionalFormatting sqref="BJ11:BO11">
    <cfRule type="cellIs" dxfId="75" priority="240" operator="equal">
      <formula>1</formula>
    </cfRule>
    <cfRule type="cellIs" dxfId="74" priority="241" operator="greaterThanOrEqual">
      <formula>2</formula>
    </cfRule>
  </conditionalFormatting>
  <conditionalFormatting sqref="BJ25:BO25">
    <cfRule type="cellIs" dxfId="73" priority="220" operator="equal">
      <formula>1</formula>
    </cfRule>
    <cfRule type="cellIs" dxfId="72" priority="221" operator="greaterThanOrEqual">
      <formula>2</formula>
    </cfRule>
  </conditionalFormatting>
  <conditionalFormatting sqref="BJ39:BO39">
    <cfRule type="cellIs" dxfId="71" priority="200" operator="equal">
      <formula>1</formula>
    </cfRule>
    <cfRule type="cellIs" dxfId="70" priority="201" operator="greaterThanOrEqual">
      <formula>2</formula>
    </cfRule>
  </conditionalFormatting>
  <conditionalFormatting sqref="BJ13:BQ13">
    <cfRule type="cellIs" dxfId="69" priority="237" operator="greaterThanOrEqual">
      <formula>2</formula>
    </cfRule>
    <cfRule type="cellIs" dxfId="68" priority="236" operator="equal">
      <formula>1</formula>
    </cfRule>
  </conditionalFormatting>
  <conditionalFormatting sqref="BJ27:BQ27">
    <cfRule type="cellIs" dxfId="67" priority="217" operator="greaterThanOrEqual">
      <formula>2</formula>
    </cfRule>
    <cfRule type="cellIs" dxfId="66" priority="216" operator="equal">
      <formula>1</formula>
    </cfRule>
  </conditionalFormatting>
  <conditionalFormatting sqref="BJ41:BQ41">
    <cfRule type="cellIs" dxfId="65" priority="196" operator="equal">
      <formula>1</formula>
    </cfRule>
    <cfRule type="cellIs" dxfId="64" priority="197" operator="greaterThanOrEqual">
      <formula>2</formula>
    </cfRule>
  </conditionalFormatting>
  <conditionalFormatting sqref="BJ15:BS15">
    <cfRule type="cellIs" dxfId="63" priority="233" operator="greaterThanOrEqual">
      <formula>2</formula>
    </cfRule>
    <cfRule type="cellIs" dxfId="62" priority="232" operator="equal">
      <formula>1</formula>
    </cfRule>
  </conditionalFormatting>
  <conditionalFormatting sqref="BJ29:BS29">
    <cfRule type="cellIs" dxfId="61" priority="212" operator="equal">
      <formula>1</formula>
    </cfRule>
    <cfRule type="cellIs" dxfId="60" priority="213" operator="greaterThanOrEqual">
      <formula>2</formula>
    </cfRule>
  </conditionalFormatting>
  <conditionalFormatting sqref="BJ43:BS43">
    <cfRule type="cellIs" dxfId="59" priority="192" operator="equal">
      <formula>1</formula>
    </cfRule>
    <cfRule type="cellIs" dxfId="58" priority="193" operator="greaterThanOrEqual">
      <formula>2</formula>
    </cfRule>
  </conditionalFormatting>
  <conditionalFormatting sqref="BK8 BM10 BO12 BQ14 BS16 BK22 BM24 BO26 BQ28 BS30">
    <cfRule type="cellIs" dxfId="57" priority="648" operator="notEqual">
      <formula>BL6</formula>
    </cfRule>
  </conditionalFormatting>
  <conditionalFormatting sqref="BK10 BM12 BO14 BK24 BM26 BO28 BK38 BM40 BO42 BQ44">
    <cfRule type="cellIs" dxfId="56" priority="262" operator="notEqual">
      <formula>BN6</formula>
    </cfRule>
  </conditionalFormatting>
  <conditionalFormatting sqref="BK12 BM14 BK26 BM28 BM42 BO44">
    <cfRule type="cellIs" dxfId="55" priority="264" operator="notEqual">
      <formula>BP6</formula>
    </cfRule>
  </conditionalFormatting>
  <conditionalFormatting sqref="BK14 BM16 BK28 BM30">
    <cfRule type="cellIs" dxfId="54" priority="650" operator="notEqual">
      <formula>BR6</formula>
    </cfRule>
  </conditionalFormatting>
  <conditionalFormatting sqref="BK16 BK30">
    <cfRule type="cellIs" dxfId="53" priority="651" operator="notEqual">
      <formula>BT6</formula>
    </cfRule>
  </conditionalFormatting>
  <conditionalFormatting sqref="BK42 BM44">
    <cfRule type="cellIs" dxfId="52" priority="267" operator="notEqual">
      <formula>BR34</formula>
    </cfRule>
  </conditionalFormatting>
  <conditionalFormatting sqref="BK44">
    <cfRule type="cellIs" dxfId="51" priority="270" operator="notEqual">
      <formula>BT34</formula>
    </cfRule>
  </conditionalFormatting>
  <conditionalFormatting sqref="BL6 BL20 BL34">
    <cfRule type="cellIs" dxfId="50" priority="269" operator="notEqual">
      <formula>BK8</formula>
    </cfRule>
  </conditionalFormatting>
  <conditionalFormatting sqref="BL10 BN12 BP14 BR16 BJ22 BL24 BN26 BP28 BR30 BJ36:BK36 BL38:BM38 BN40:BO40 BP42:BQ42 BR44:BS44">
    <cfRule type="cellIs" dxfId="49" priority="260" operator="notEqual">
      <formula>BM8</formula>
    </cfRule>
  </conditionalFormatting>
  <conditionalFormatting sqref="BL5:BU5">
    <cfRule type="cellIs" dxfId="48" priority="250" operator="equal">
      <formula>1</formula>
    </cfRule>
    <cfRule type="cellIs" dxfId="47" priority="251" operator="greaterThanOrEqual">
      <formula>2</formula>
    </cfRule>
  </conditionalFormatting>
  <conditionalFormatting sqref="BL19:BU19">
    <cfRule type="cellIs" dxfId="46" priority="230" operator="equal">
      <formula>1</formula>
    </cfRule>
    <cfRule type="cellIs" dxfId="45" priority="231" operator="greaterThanOrEqual">
      <formula>2</formula>
    </cfRule>
  </conditionalFormatting>
  <conditionalFormatting sqref="BL33:BU33">
    <cfRule type="cellIs" dxfId="44" priority="211" operator="greaterThanOrEqual">
      <formula>2</formula>
    </cfRule>
    <cfRule type="cellIs" dxfId="43" priority="210" operator="equal">
      <formula>1</formula>
    </cfRule>
  </conditionalFormatting>
  <conditionalFormatting sqref="BM6 BO8 BQ10 BS12 BU14 BM20 BO22 BQ24 BS26 BU28 BM34 BO36 BQ38 BS40 BU42">
    <cfRule type="cellIs" dxfId="42" priority="252" operator="notEqual">
      <formula>BJ8</formula>
    </cfRule>
  </conditionalFormatting>
  <conditionalFormatting sqref="BN6 BP8 BR10 BT12 BN20 BP22 BR24 BT26">
    <cfRule type="cellIs" dxfId="41" priority="640" operator="notEqual">
      <formula>BK10</formula>
    </cfRule>
  </conditionalFormatting>
  <conditionalFormatting sqref="BN8 BP10 BR12 BT14 BN22 BP24 BR26 BT28 BN36 BP38 BR40 BT42">
    <cfRule type="cellIs" dxfId="40" priority="256" operator="notEqual">
      <formula>BM10</formula>
    </cfRule>
  </conditionalFormatting>
  <conditionalFormatting sqref="BN34 BP36 BR38 BT40">
    <cfRule type="cellIs" dxfId="39" priority="257" operator="notEqual">
      <formula>BK38</formula>
    </cfRule>
  </conditionalFormatting>
  <conditionalFormatting sqref="BN7:BU7">
    <cfRule type="cellIs" dxfId="38" priority="247" operator="greaterThanOrEqual">
      <formula>2</formula>
    </cfRule>
    <cfRule type="cellIs" dxfId="37" priority="246" operator="equal">
      <formula>1</formula>
    </cfRule>
  </conditionalFormatting>
  <conditionalFormatting sqref="BN21:BU21">
    <cfRule type="cellIs" dxfId="36" priority="226" operator="equal">
      <formula>1</formula>
    </cfRule>
    <cfRule type="cellIs" dxfId="35" priority="227" operator="greaterThanOrEqual">
      <formula>2</formula>
    </cfRule>
  </conditionalFormatting>
  <conditionalFormatting sqref="BN35:BU35">
    <cfRule type="cellIs" dxfId="34" priority="206" operator="equal">
      <formula>1</formula>
    </cfRule>
    <cfRule type="cellIs" dxfId="33" priority="207" operator="greaterThanOrEqual">
      <formula>2</formula>
    </cfRule>
  </conditionalFormatting>
  <conditionalFormatting sqref="BO6 BQ8 BS10 BU12 BO20 BQ22 BS24 BU26">
    <cfRule type="cellIs" dxfId="32" priority="641" operator="notEqual">
      <formula>BJ10</formula>
    </cfRule>
  </conditionalFormatting>
  <conditionalFormatting sqref="BO16 BK40">
    <cfRule type="cellIs" dxfId="31" priority="271" operator="notEqual">
      <formula>BT10</formula>
    </cfRule>
  </conditionalFormatting>
  <conditionalFormatting sqref="BO30">
    <cfRule type="cellIs" dxfId="30" priority="652" operator="notEqual">
      <formula>BT24</formula>
    </cfRule>
  </conditionalFormatting>
  <conditionalFormatting sqref="BO34 BQ36 BS38 BU40">
    <cfRule type="cellIs" dxfId="29" priority="253" operator="notEqual">
      <formula>BJ38</formula>
    </cfRule>
  </conditionalFormatting>
  <conditionalFormatting sqref="BP6 BR8 BT10 BP20 BR22 BT24 BP34 BR36 BT38">
    <cfRule type="cellIs" dxfId="28" priority="258" operator="notEqual">
      <formula>BK12</formula>
    </cfRule>
  </conditionalFormatting>
  <conditionalFormatting sqref="BP9:BU9">
    <cfRule type="cellIs" dxfId="27" priority="243" operator="greaterThanOrEqual">
      <formula>2</formula>
    </cfRule>
    <cfRule type="cellIs" dxfId="26" priority="242" operator="equal">
      <formula>1</formula>
    </cfRule>
  </conditionalFormatting>
  <conditionalFormatting sqref="BP23:BU23">
    <cfRule type="cellIs" dxfId="25" priority="222" operator="equal">
      <formula>1</formula>
    </cfRule>
    <cfRule type="cellIs" dxfId="24" priority="223" operator="greaterThanOrEqual">
      <formula>2</formula>
    </cfRule>
  </conditionalFormatting>
  <conditionalFormatting sqref="BP37:BU37">
    <cfRule type="cellIs" dxfId="23" priority="203" operator="greaterThanOrEqual">
      <formula>2</formula>
    </cfRule>
    <cfRule type="cellIs" dxfId="22" priority="202" operator="equal">
      <formula>1</formula>
    </cfRule>
  </conditionalFormatting>
  <conditionalFormatting sqref="BQ6 BS8 BU10 BQ20 BS22 BU24">
    <cfRule type="cellIs" dxfId="21" priority="642" operator="notEqual">
      <formula>BJ12</formula>
    </cfRule>
  </conditionalFormatting>
  <conditionalFormatting sqref="BQ16 BQ30">
    <cfRule type="cellIs" dxfId="20" priority="649" operator="notEqual">
      <formula>BT12</formula>
    </cfRule>
  </conditionalFormatting>
  <conditionalFormatting sqref="BQ34 BS36 BU38">
    <cfRule type="cellIs" dxfId="19" priority="254" operator="notEqual">
      <formula>BJ40</formula>
    </cfRule>
  </conditionalFormatting>
  <conditionalFormatting sqref="BR6 BT8 BR20 BT22 BR34">
    <cfRule type="cellIs" dxfId="18" priority="643" operator="notEqual">
      <formula>BK14</formula>
    </cfRule>
  </conditionalFormatting>
  <conditionalFormatting sqref="BR11:BU11">
    <cfRule type="cellIs" dxfId="17" priority="238" operator="equal">
      <formula>1</formula>
    </cfRule>
    <cfRule type="cellIs" dxfId="16" priority="239" operator="greaterThanOrEqual">
      <formula>2</formula>
    </cfRule>
  </conditionalFormatting>
  <conditionalFormatting sqref="BR25:BU25">
    <cfRule type="cellIs" dxfId="15" priority="219" operator="greaterThanOrEqual">
      <formula>2</formula>
    </cfRule>
    <cfRule type="cellIs" dxfId="14" priority="218" operator="equal">
      <formula>1</formula>
    </cfRule>
  </conditionalFormatting>
  <conditionalFormatting sqref="BR39:BU39">
    <cfRule type="cellIs" dxfId="13" priority="198" operator="equal">
      <formula>1</formula>
    </cfRule>
    <cfRule type="cellIs" dxfId="12" priority="199" operator="greaterThanOrEqual">
      <formula>2</formula>
    </cfRule>
  </conditionalFormatting>
  <conditionalFormatting sqref="BS6 BU8 BS20 BU22">
    <cfRule type="cellIs" dxfId="11" priority="644" operator="notEqual">
      <formula>BJ14</formula>
    </cfRule>
  </conditionalFormatting>
  <conditionalFormatting sqref="BS34 BU36">
    <cfRule type="cellIs" dxfId="10" priority="255" operator="notEqual">
      <formula>BJ42</formula>
    </cfRule>
  </conditionalFormatting>
  <conditionalFormatting sqref="BT6 BT20">
    <cfRule type="cellIs" dxfId="9" priority="265" operator="notEqual">
      <formula>BK16</formula>
    </cfRule>
  </conditionalFormatting>
  <conditionalFormatting sqref="BT34">
    <cfRule type="cellIs" dxfId="8" priority="645" operator="notEqual">
      <formula>BK44</formula>
    </cfRule>
  </conditionalFormatting>
  <conditionalFormatting sqref="BT36">
    <cfRule type="cellIs" dxfId="7" priority="259" operator="notEqual">
      <formula>BM44</formula>
    </cfRule>
  </conditionalFormatting>
  <conditionalFormatting sqref="BT13:BU13">
    <cfRule type="cellIs" dxfId="6" priority="235" operator="greaterThanOrEqual">
      <formula>2</formula>
    </cfRule>
    <cfRule type="cellIs" dxfId="5" priority="234" operator="equal">
      <formula>1</formula>
    </cfRule>
  </conditionalFormatting>
  <conditionalFormatting sqref="BT27:BU27">
    <cfRule type="cellIs" dxfId="4" priority="214" operator="equal">
      <formula>1</formula>
    </cfRule>
    <cfRule type="cellIs" dxfId="3" priority="215" operator="greaterThanOrEqual">
      <formula>2</formula>
    </cfRule>
  </conditionalFormatting>
  <conditionalFormatting sqref="BT41:BU41">
    <cfRule type="cellIs" dxfId="2" priority="194" operator="equal">
      <formula>1</formula>
    </cfRule>
    <cfRule type="cellIs" dxfId="1" priority="195" operator="greaterThanOrEqual">
      <formula>2</formula>
    </cfRule>
  </conditionalFormatting>
  <conditionalFormatting sqref="BU6 BU20 BU34">
    <cfRule type="cellIs" dxfId="0" priority="646" operator="notEqual">
      <formula>BJ16</formula>
    </cfRule>
  </conditionalFormatting>
  <dataValidations count="2">
    <dataValidation type="list" allowBlank="1" showInputMessage="1" showErrorMessage="1" sqref="H3" xr:uid="{00000000-0002-0000-0000-000000000000}">
      <formula1>$DS$4:$DU$4</formula1>
    </dataValidation>
    <dataValidation type="list" allowBlank="1" showInputMessage="1" showErrorMessage="1" sqref="D3" xr:uid="{00000000-0002-0000-0000-000001000000}">
      <formula1>$DP$4:$DR$4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85" orientation="landscape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Tabula</vt:lpstr>
      <vt:lpstr>Tabula!Drukas_apgabals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2026-07-27T19:21:05Z</dcterms:modified>
</cp:coreProperties>
</file>